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727"/>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9/SIM/SiM/Kreutzwaldi 5/"/>
    </mc:Choice>
  </mc:AlternateContent>
  <xr:revisionPtr revIDLastSave="0" documentId="13_ncr:1_{853BDBA7-7151-4452-8FC4-D5BC7FA62A03}" xr6:coauthVersionLast="43" xr6:coauthVersionMax="43" xr10:uidLastSave="{00000000-0000-0000-0000-000000000000}"/>
  <workbookProtection workbookAlgorithmName="SHA-512" workbookHashValue="Yxl0lpuVyge7KDpyZbrB21a9yTNx4xoqERFf/kjommGbVSpEBUVva0pbifPaDZOmTmHAgAN90/Guzs7Zcyw8yA==" workbookSaltValue="UERR6LWoVCuiootEfZT12A==" workbookSpinCount="100000" lockStructure="1"/>
  <bookViews>
    <workbookView xWindow="28680" yWindow="-120" windowWidth="29040" windowHeight="1764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AW9" i="11"/>
  <c r="I1" i="4"/>
  <c r="AW10" i="11" l="1"/>
  <c r="A7" i="11"/>
  <c r="AW11" i="11" l="1"/>
  <c r="AX3" i="11"/>
  <c r="AW12" i="11" l="1"/>
  <c r="E85" i="11"/>
  <c r="A85" i="11"/>
  <c r="P3" i="1"/>
  <c r="O3" i="1"/>
  <c r="AW13" i="11" l="1"/>
  <c r="AD2" i="11"/>
  <c r="Q3" i="1"/>
  <c r="AW14" i="11" l="1"/>
  <c r="AE2" i="11"/>
  <c r="R3" i="1"/>
  <c r="BA14" i="11" l="1"/>
  <c r="AY14" i="11"/>
  <c r="AZ14" i="11"/>
  <c r="BB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4" i="11" l="1"/>
  <c r="AY11" i="11"/>
  <c r="AZ11" i="1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Q75" i="11" l="1"/>
  <c r="Q70" i="11"/>
  <c r="M75" i="11"/>
  <c r="M70" i="11"/>
  <c r="R75" i="11"/>
  <c r="R70" i="11"/>
  <c r="J75" i="11"/>
  <c r="J70" i="11"/>
  <c r="P75" i="11"/>
  <c r="P70" i="11"/>
  <c r="T75" i="11"/>
  <c r="T70" i="11"/>
  <c r="K75" i="11"/>
  <c r="K70" i="11"/>
  <c r="O75" i="11"/>
  <c r="O70" i="11"/>
  <c r="S75" i="11"/>
  <c r="S70" i="11"/>
  <c r="L75" i="11"/>
  <c r="L70" i="11"/>
  <c r="N75" i="11"/>
  <c r="N70"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75" i="11" l="1"/>
  <c r="U70"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E93" i="4"/>
  <c r="E92" i="4"/>
  <c r="E94" i="4"/>
  <c r="E87" i="4"/>
  <c r="E85" i="4"/>
  <c r="E88" i="4"/>
  <c r="E91" i="4"/>
  <c r="E89" i="4"/>
  <c r="AB3" i="1"/>
  <c r="V75" i="11" l="1"/>
  <c r="V70" i="11"/>
  <c r="AZ10" i="11"/>
  <c r="AZ12" i="11" s="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75" i="11" l="1"/>
  <c r="W70" i="11"/>
  <c r="AZ13" i="1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X75" i="11" l="1"/>
  <c r="X70" i="11"/>
  <c r="AY10" i="11"/>
  <c r="AY12" i="11" s="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75" i="11" l="1"/>
  <c r="Y70" i="11"/>
  <c r="BA3" i="11"/>
  <c r="BA4" i="11"/>
  <c r="BA6" i="11" s="1"/>
  <c r="BA5" i="11"/>
  <c r="BA8" i="11"/>
  <c r="BA7" i="11"/>
  <c r="BA12" i="11"/>
  <c r="BA11" i="11"/>
  <c r="AY13"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BA10" i="11" s="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75" i="11" l="1"/>
  <c r="Z70" i="11"/>
  <c r="BA13" i="1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75" i="11" l="1"/>
  <c r="AA70"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5" i="11" l="1"/>
  <c r="AQ75" i="11" s="1"/>
  <c r="AB70"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AD75" i="11"/>
  <c r="AF75" i="11"/>
  <c r="AS75" i="11"/>
  <c r="AG75" i="11"/>
  <c r="AP75" i="11"/>
  <c r="AI75" i="11"/>
  <c r="AM75" i="11"/>
  <c r="AR75" i="11"/>
  <c r="AN75" i="11"/>
  <c r="AE75" i="11"/>
  <c r="AU75" i="11"/>
  <c r="AJ75" i="11"/>
  <c r="AT75" i="11"/>
  <c r="AC75" i="11"/>
  <c r="AK75" i="11"/>
  <c r="AU70" i="11"/>
  <c r="AI70" i="11"/>
  <c r="AM70" i="11"/>
  <c r="AN70" i="11"/>
  <c r="AH70" i="11"/>
  <c r="AL70" i="11"/>
  <c r="AE70" i="11"/>
  <c r="AK70" i="11"/>
  <c r="AJ70" i="11"/>
  <c r="AG70" i="11"/>
  <c r="AC70" i="11"/>
  <c r="AF70" i="11"/>
  <c r="AD70" i="11"/>
  <c r="AO70" i="11"/>
  <c r="AP70" i="11"/>
  <c r="AL75" i="11"/>
  <c r="AH75" i="11"/>
  <c r="AR70" i="11"/>
  <c r="AQ70" i="11"/>
  <c r="AT70" i="11"/>
  <c r="AS70" i="11"/>
  <c r="AT52" i="1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6" i="11"/>
  <c r="BB12" i="11"/>
  <c r="BB5" i="11"/>
  <c r="BB3" i="11"/>
  <c r="BB11" i="11"/>
  <c r="BC11" i="11" l="1"/>
  <c r="BC12"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I18" i="4"/>
  <c r="C20" i="4"/>
  <c r="I28" i="4" s="1"/>
  <c r="AY33" i="11"/>
  <c r="AW34" i="11"/>
  <c r="AZ33" i="11"/>
  <c r="BC33" i="11"/>
  <c r="BA33" i="11"/>
  <c r="BB33" i="11"/>
  <c r="BC4" i="11"/>
  <c r="BC7" i="11"/>
  <c r="I19"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26" i="4" l="1"/>
  <c r="I23" i="4"/>
  <c r="I22" i="4"/>
  <c r="C30" i="4"/>
  <c r="G20" i="4"/>
  <c r="F20" i="4"/>
  <c r="I21" i="4"/>
  <c r="I24" i="4"/>
  <c r="BC9" i="1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C40" i="4" l="1"/>
  <c r="G30" i="4"/>
  <c r="F30" i="4"/>
  <c r="I38" i="4"/>
  <c r="BC10" i="11"/>
  <c r="BB13" i="11"/>
  <c r="BC13" i="11" s="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C38" i="1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0" i="11" l="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<sst xmlns="http://schemas.openxmlformats.org/spreadsheetml/2006/main" count="1446" uniqueCount="273">
  <si>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</si>
  <si>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</si>
  <si>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</si>
  <si>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</si>
  <si>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</si>
  <si>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</si>
  <si>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</si>
  <si>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</si>
  <si>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</si>
  <si>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</si>
  <si>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</si>
  <si>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</si>
  <si>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</si>
  <si>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</si>
  <si>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</si>
  <si>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</si>
  <si>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</si>
  <si>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</si>
  <si>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</si>
  <si>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</si>
  <si>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</si>
  <si>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</si>
  <si>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</si>
  <si>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</si>
  <si>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</si>
  <si>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</si>
  <si>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</si>
  <si>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</si>
  <si>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</si>
  <si>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</si>
  <si>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</si>
  <si>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</si>
  <si>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</si>
  <si>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</si>
  <si>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</si>
  <si>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</si>
  <si>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</si>
  <si>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</si>
  <si>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</si>
  <si>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</si>
  <si>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</si>
  <si>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</si>
  <si>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</si>
  <si>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</si>
  <si>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</si>
  <si>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</si>
  <si>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</si>
  <si>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</si>
  <si>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</si>
  <si>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</si>
  <si>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</si>
  <si>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</si>
  <si>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</si>
  <si>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</si>
  <si>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</si>
  <si>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</si>
  <si>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</si>
  <si>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</si>
  <si>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</si>
  <si>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</si>
  <si>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</si>
  <si>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</si>
  <si>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</si>
  <si>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</si>
  <si>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</si>
  <si>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</si>
  <si>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</si>
  <si>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</si>
  <si>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</si>
  <si>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</si>
  <si>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</si>
  <si>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</si>
  <si>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</si>
  <si>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</si>
  <si>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</si>
  <si>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</si>
  <si>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</si>
  <si>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</si>
  <si>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</si>
  <si>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</si>
  <si>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</si>
  <si>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</si>
  <si>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</si>
  <si>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</si>
  <si>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</si>
  <si>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</si>
  <si>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</si>
  <si>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</si>
  <si>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</si>
  <si>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</si>
  <si>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</si>
  <si>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</si>
  <si>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</si>
  <si>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</si>
  <si>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</si>
  <si>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</si>
  <si>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</si>
  <si>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</si>
  <si>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</si>
  <si>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</si>
  <si>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</si>
  <si>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</si>
  <si>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</si>
  <si>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</si>
  <si>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</si>
  <si>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</si>
  <si>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</si>
  <si>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</si>
  <si>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</si>
  <si>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</si>
  <si>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</si>
  <si>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</si>
  <si>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</si>
  <si>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</si>
  <si>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</si>
  <si>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</si>
  <si>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</si>
  <si>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</si>
  <si>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</si>
  <si>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</si>
  <si>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</si>
  <si>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</si>
  <si>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</si>
  <si>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</si>
  <si>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</si>
  <si>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</si>
  <si>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</si>
  <si>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</si>
  <si>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</si>
  <si>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</si>
  <si>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</si>
  <si>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</si>
  <si>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</si>
  <si>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</si>
  <si>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</si>
  <si>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</si>
  <si>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</si>
  <si>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</si>
  <si>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</si>
  <si>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</si>
  <si>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</si>
  <si>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</si>
  <si>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</si>
  <si>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</si>
  <si>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</si>
  <si>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</si>
  <si>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</si>
  <si>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</si>
  <si>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</si>
  <si>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</si>
  <si>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</si>
  <si>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</si>
  <si>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</si>
  <si>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</si>
  <si>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</si>
  <si>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</si>
  <si>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</si>
  <si>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</si>
  <si>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</si>
  <si>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</si>
  <si>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</si>
  <si>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</si>
  <si>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</si>
  <si>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</si>
  <si>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</si>
  <si>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</si>
  <si>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</si>
  <si>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</si>
  <si>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</si>
  <si>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</si>
  <si>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</si>
  <si>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</si>
  <si>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</si>
  <si>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</si>
  <si>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</si>
  <si>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</si>
  <si>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</si>
  <si>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</si>
  <si>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</si>
  <si>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</si>
  <si>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</si>
  <si>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</si>
  <si>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</si>
  <si>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</si>
  <si>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</si>
  <si>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</si>
  <si>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</si>
  <si>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</si>
  <si>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</si>
  <si>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</si>
  <si>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</si>
  <si>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</si>
  <si>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</si>
  <si>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</si>
  <si>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</si>
  <si>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</si>
  <si>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</si>
  <si>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</si>
  <si>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</si>
  <si>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</si>
  <si>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</si>
  <si>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</si>
  <si>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</si>
  <si>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</si>
  <si>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</si>
  <si>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</si>
  <si>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</si>
  <si>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</si>
  <si>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</si>
  <si>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</si>
  <si>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</si>
  <si>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</si>
  <si>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</si>
  <si>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</si>
  <si>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</si>
  <si>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</si>
  <si>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</si>
  <si>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</si>
  <si>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</si>
  <si>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</si>
  <si>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</si>
  <si>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</si>
  <si>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</si>
  <si>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</si>
  <si>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</si>
  <si>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</si>
  <si>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</si>
  <si>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</si>
  <si>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</si>
  <si>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</si>
  <si>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</si>
  <si>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</si>
  <si>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</si>
  <si>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</si>
  <si>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</si>
  <si>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</si>
  <si>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</si>
  <si>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</si>
  <si>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</si>
  <si>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</si>
  <si>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</si>
  <si>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</si>
  <si>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</si>
  <si>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</si>
  <si>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</si>
  <si>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</si>
  <si>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</si>
  <si>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</si>
  <si>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</si>
  <si>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Lääne-Viru maavalitsus</t>
  </si>
  <si>
    <t>F.R. Kreutzwaldi tn 5</t>
  </si>
  <si>
    <t>293-13-10-8</t>
  </si>
  <si>
    <t>Geodeesia24 OÜ</t>
  </si>
  <si>
    <t>Eesti Geoloogiateenistus</t>
  </si>
  <si>
    <t>RAKVKREUTZWAL_13</t>
  </si>
  <si>
    <t>Lääne-Viru Omavalitsuste liit</t>
  </si>
  <si>
    <t>RAKVKREUTZWAL_07</t>
  </si>
  <si>
    <t>Siseministeerium</t>
  </si>
  <si>
    <t>RAKVKREUTZWAL_16</t>
  </si>
  <si>
    <t xml:space="preserve">MUINSUSKAITSEAMET  </t>
  </si>
  <si>
    <t>RAKVKREUTZWAL_05</t>
  </si>
  <si>
    <t xml:space="preserve">Rahvakultuuri Keskus    </t>
  </si>
  <si>
    <t xml:space="preserve">RAKVKREUTZWAL_11    </t>
  </si>
  <si>
    <t>Lääne-Viru Arenduskeskus</t>
  </si>
  <si>
    <t>RAKVKREUTZWAL_03</t>
  </si>
  <si>
    <t>Rahandusministeerium</t>
  </si>
  <si>
    <t>RAKVKREUTZWAL_14</t>
  </si>
  <si>
    <t>MTÜ Harjumaa Ühistranspordikeskus</t>
  </si>
  <si>
    <t xml:space="preserve">RAKVKREUTZWAL_15 </t>
  </si>
  <si>
    <t>Eesti Töötukassa</t>
  </si>
  <si>
    <t>RAKVKREUTZWAL_17</t>
  </si>
  <si>
    <t>79A</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</si>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</sst>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cellXfs>
  <cellStyles count="1">
    <cellStyle name="Normal"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4" t="s">
        <v>249</v>
      </c>
    </row>
    <row r="2" spans="1:3" x14ac:dyDescent="0.25">
      <c r="A2" s="11" t="s">
        <v>152</v>
      </c>
      <c r="B2" s="64" t="s">
        <v>250</v>
      </c>
    </row>
    <row r="3" spans="1:3" x14ac:dyDescent="0.25">
      <c r="A3" s="11" t="s">
        <v>153</v>
      </c>
      <c r="B3" s="65" t="s">
        <v>61</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42276</v>
      </c>
      <c r="C7" s="37"/>
    </row>
    <row r="11" spans="1:3" x14ac:dyDescent="0.25">
      <c r="A11" s="13" t="s">
        <v>181</v>
      </c>
      <c r="B11" s="13" t="s">
        <v>186</v>
      </c>
      <c r="C11" s="14"/>
    </row>
    <row r="12" spans="1:3" ht="18" x14ac:dyDescent="0.25">
      <c r="A12" s="15" t="s">
        <v>184</v>
      </c>
      <c r="B12" s="68">
        <f>Eksplikatsioon_summad!B4</f>
        <v>827.1</v>
      </c>
      <c r="C12" s="14"/>
    </row>
    <row r="13" spans="1:3" ht="18" x14ac:dyDescent="0.25">
      <c r="A13" s="15" t="s">
        <v>185</v>
      </c>
      <c r="B13" s="68">
        <f>Eksplikatsioon_summad!B5</f>
        <v>1545.4</v>
      </c>
      <c r="C13" s="14"/>
    </row>
    <row r="14" spans="1:3" ht="18" x14ac:dyDescent="0.25">
      <c r="A14" s="15" t="s">
        <v>219</v>
      </c>
      <c r="B14" s="68">
        <f>Eksplikatsioon_summad!B6</f>
        <v>0</v>
      </c>
      <c r="C14" s="14"/>
    </row>
    <row r="15" spans="1:3" ht="18" x14ac:dyDescent="0.25">
      <c r="A15" s="15" t="s">
        <v>220</v>
      </c>
      <c r="B15" s="68">
        <f>Eksplikatsioon_summad!B7</f>
        <v>1439.4</v>
      </c>
      <c r="C15" s="14"/>
    </row>
    <row r="16" spans="1:3" ht="18" x14ac:dyDescent="0.25">
      <c r="A16" s="15" t="s">
        <v>221</v>
      </c>
      <c r="B16" s="74">
        <f>Eksplikatsioon_summad!B8</f>
        <v>1743.8</v>
      </c>
    </row>
    <row r="17" spans="1:2" ht="18" x14ac:dyDescent="0.25">
      <c r="A17" s="15" t="s">
        <v>222</v>
      </c>
      <c r="B17" s="74">
        <f>Eksplikatsioon_summad!B9</f>
        <v>2477.3000000000002</v>
      </c>
    </row>
    <row r="18" spans="1:2" ht="18" x14ac:dyDescent="0.25">
      <c r="A18" s="63" t="s">
        <v>247</v>
      </c>
      <c r="B18" s="74">
        <f>Eksplikatsioon_summad!B10</f>
        <v>4330.2</v>
      </c>
    </row>
  </sheetData>
  <sheetProtection algorithmName="SHA-512" hashValue="cufDpuI87H/jll1xvvKNt6efKyGRF9NvacjAUCCQU4L/aPPDaBGOnY323At+S4Wt3qLO8NX7hkGv64M0cGRDIw==" saltValue="iXGNt+V5303IrtRQSgvNEw=="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F.R. Kreutzwaldi tn 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827.1</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1545.4</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1439.4</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1743.8</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2477.3000000000002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4330.2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154.89999999999998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8.3000000000000007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17.7</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180.89999999999998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216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825.1</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648.70000000000005</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35.700000000000003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7.2</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691.60000000000014</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766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825.1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635.80000000000007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28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9.1</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672.90000000000009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761.8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827.1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8"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8"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8"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8"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8"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6"/>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6"/>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8"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8"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8"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8"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8"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8"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8"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6"/>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6"/>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8"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8"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8"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8"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8"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8"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8"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6"/>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8"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8"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kDjTgJv8P03hz8rQsdxwTWy8tVXHVBbM1s7RzDyi6sZrTLIuXYrqRH7qsQ7E9JFgYcyWr9HtXHnsoysloGhCgg==" saltValue="GDDa5pi8VC4dVe3dSOKjG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0" zoomScaleNormal="80" workbookViewId="0">
      <pane ySplit="3" topLeftCell="A12" activePane="bottomLeft" state="frozen"/>
      <selection pane="bottomLeft" activeCell="K45" sqref="K45"/>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F.R. Kreutzwaldi tn 5</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Lääne-Viru Omavalitsuste liit</v>
      </c>
      <c r="Q3" s="41" t="str">
        <f t="shared" ca="1" si="0"/>
        <v>Siseministeerium</v>
      </c>
      <c r="R3" s="41" t="str">
        <f t="shared" ca="1" si="0"/>
        <v xml:space="preserve">MUINSUSKAITSEAMET  </v>
      </c>
      <c r="S3" s="41" t="str">
        <f t="shared" ca="1" si="0"/>
        <v xml:space="preserve">Rahvakultuuri Keskus    </v>
      </c>
      <c r="T3" s="41" t="str">
        <f t="shared" ca="1" si="0"/>
        <v>Lääne-Viru Arenduskeskus</v>
      </c>
      <c r="U3" s="41" t="str">
        <f t="shared" ca="1" si="0"/>
        <v>Rahandusministeerium</v>
      </c>
      <c r="V3" s="41" t="str">
        <f t="shared" ca="1" si="0"/>
        <v>MTÜ Harjumaa Ühistranspordikeskus</v>
      </c>
      <c r="W3" s="41" t="str">
        <f t="shared" ca="1" si="0"/>
        <v>Eesti Töötukassa</v>
      </c>
      <c r="X3" s="41" t="str">
        <f t="shared" ca="1" si="0"/>
        <v>Aktiivne vakantsus</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204</v>
      </c>
      <c r="D4" s="24" t="s">
        <v>81</v>
      </c>
      <c r="E4" s="24" t="s">
        <v>52</v>
      </c>
      <c r="F4" s="72">
        <v>3.4</v>
      </c>
      <c r="G4" s="72"/>
      <c r="H4" s="24"/>
      <c r="I4" s="69" t="str">
        <f>LEFT(Tabel1[[#This Row],[Ruumi tüüp (TALO Tüüpruumide nimestik)]],2)</f>
        <v>91</v>
      </c>
      <c r="J4" s="25" t="s">
        <v>187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204</v>
      </c>
      <c r="D5" s="24" t="s">
        <v>85</v>
      </c>
      <c r="E5" s="24" t="s">
        <v>13</v>
      </c>
      <c r="F5" s="72">
        <v>35.6</v>
      </c>
      <c r="G5" s="72"/>
      <c r="H5" s="24"/>
      <c r="I5" s="69" t="str">
        <f>LEFT(Tabel1[[#This Row],[Ruumi tüüp (TALO Tüüpruumide nimestik)]],2)</f>
        <v>23</v>
      </c>
      <c r="J5" s="25" t="s">
        <v>192</v>
      </c>
      <c r="K5" s="24" t="s">
        <v>272</v>
      </c>
      <c r="L5" s="69" t="str">
        <f>IFERROR(VLOOKUP(Tabel1[[#This Row],[Üürnik]],'Lepingu lisa'!$AW$3:$AX$22,2,FALSE),"")</f>
        <v/>
      </c>
      <c r="M5" s="69"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164</v>
      </c>
      <c r="D6" s="24" t="s">
        <v>203</v>
      </c>
      <c r="E6" s="24" t="s">
        <v>53</v>
      </c>
      <c r="F6" s="72">
        <v>8.3000000000000007</v>
      </c>
      <c r="G6" s="72"/>
      <c r="H6" s="24"/>
      <c r="I6" s="69" t="str">
        <f>LEFT(Tabel1[[#This Row],[Ruumi tüüp (TALO Tüüpruumide nimestik)]],2)</f>
        <v>92</v>
      </c>
      <c r="J6" s="25"/>
      <c r="K6" s="24"/>
      <c r="L6" s="69" t="str">
        <f>IFERROR(VLOOKUP(Tabel1[[#This Row],[Üürnik]],'Lepingu lisa'!$AW$3:$AX$22,2,FALSE),"")</f>
        <v/>
      </c>
      <c r="M6" s="69"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199</v>
      </c>
      <c r="D7" s="24" t="s">
        <v>201</v>
      </c>
      <c r="E7" s="24" t="s">
        <v>56</v>
      </c>
      <c r="F7" s="72">
        <v>17.7</v>
      </c>
      <c r="G7" s="72"/>
      <c r="H7" s="24"/>
      <c r="I7" s="69" t="str">
        <f>LEFT(Tabel1[[#This Row],[Ruumi tüüp (TALO Tüüpruumide nimestik)]],2)</f>
        <v>97</v>
      </c>
      <c r="J7" s="25"/>
      <c r="K7" s="24"/>
      <c r="L7" s="69" t="str">
        <f>IFERROR(VLOOKUP(Tabel1[[#This Row],[Üürnik]],'Lepingu lisa'!$AW$3:$AX$22,2,FALSE),"")</f>
        <v/>
      </c>
      <c r="M7" s="69"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204</v>
      </c>
      <c r="D8" s="24" t="s">
        <v>78</v>
      </c>
      <c r="E8" s="24" t="s">
        <v>30</v>
      </c>
      <c r="F8" s="72">
        <v>35.6</v>
      </c>
      <c r="G8" s="72"/>
      <c r="H8" s="24"/>
      <c r="I8" s="69" t="str">
        <f>LEFT(Tabel1[[#This Row],[Ruumi tüüp (TALO Tüüpruumide nimestik)]],2)</f>
        <v>53</v>
      </c>
      <c r="J8" s="25" t="s">
        <v>192</v>
      </c>
      <c r="K8" s="24" t="s">
        <v>265</v>
      </c>
      <c r="L8" s="69" t="str">
        <f>IFERROR(VLOOKUP(Tabel1[[#This Row],[Üürnik]],'Lepingu lisa'!$AW$3:$AX$22,2,FALSE),"")</f>
        <v>RAKVKREUTZWAL_14</v>
      </c>
      <c r="M8" s="69"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204</v>
      </c>
      <c r="D9" s="24" t="s">
        <v>81</v>
      </c>
      <c r="E9" s="24" t="s">
        <v>52</v>
      </c>
      <c r="F9" s="72">
        <v>20.7</v>
      </c>
      <c r="G9" s="72"/>
      <c r="H9" s="24"/>
      <c r="I9" s="69" t="str">
        <f>LEFT(Tabel1[[#This Row],[Ruumi tüüp (TALO Tüüpruumide nimestik)]],2)</f>
        <v>91</v>
      </c>
      <c r="J9" s="25" t="s">
        <v>187</v>
      </c>
      <c r="K9" s="24"/>
      <c r="L9" s="69" t="str">
        <f>IFERROR(VLOOKUP(Tabel1[[#This Row],[Üürnik]],'Lepingu lisa'!$AW$3:$AX$22,2,FALSE),"")</f>
        <v/>
      </c>
      <c r="M9" s="69" t="str">
        <f>IFERROR(VLOOKUP(Tabel1[[#This Row],[Jaotus]],Tabelid!L:M,2,FALSE),"")</f>
        <v>FLOOR</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204</v>
      </c>
      <c r="D10" s="24" t="s">
        <v>78</v>
      </c>
      <c r="E10" s="24" t="s">
        <v>30</v>
      </c>
      <c r="F10" s="72">
        <v>31.9</v>
      </c>
      <c r="G10" s="72"/>
      <c r="H10" s="24"/>
      <c r="I10" s="69" t="str">
        <f>LEFT(Tabel1[[#This Row],[Ruumi tüüp (TALO Tüüpruumide nimestik)]],2)</f>
        <v>53</v>
      </c>
      <c r="J10" s="25" t="s">
        <v>192</v>
      </c>
      <c r="K10" s="24" t="s">
        <v>265</v>
      </c>
      <c r="L10" s="69" t="str">
        <f>IFERROR(VLOOKUP(Tabel1[[#This Row],[Üürnik]],'Lepingu lisa'!$AW$3:$AX$22,2,FALSE),"")</f>
        <v>RAKVKREUTZWAL_14</v>
      </c>
      <c r="M10" s="69"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204</v>
      </c>
      <c r="D11" s="24" t="s">
        <v>78</v>
      </c>
      <c r="E11" s="24" t="s">
        <v>30</v>
      </c>
      <c r="F11" s="72">
        <v>17.600000000000001</v>
      </c>
      <c r="G11" s="72"/>
      <c r="H11" s="24"/>
      <c r="I11" s="69" t="str">
        <f>LEFT(Tabel1[[#This Row],[Ruumi tüüp (TALO Tüüpruumide nimestik)]],2)</f>
        <v>53</v>
      </c>
      <c r="J11" s="25" t="s">
        <v>192</v>
      </c>
      <c r="K11" s="24" t="s">
        <v>265</v>
      </c>
      <c r="L11" s="69" t="str">
        <f>IFERROR(VLOOKUP(Tabel1[[#This Row],[Üürnik]],'Lepingu lisa'!$AW$3:$AX$22,2,FALSE),"")</f>
        <v>RAKVKREUTZWAL_14</v>
      </c>
      <c r="M11" s="69"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204</v>
      </c>
      <c r="D12" s="24" t="s">
        <v>87</v>
      </c>
      <c r="E12" s="24" t="s">
        <v>26</v>
      </c>
      <c r="F12" s="72">
        <v>10.1</v>
      </c>
      <c r="G12" s="72"/>
      <c r="H12" s="24"/>
      <c r="I12" s="69" t="str">
        <f>LEFT(Tabel1[[#This Row],[Ruumi tüüp (TALO Tüüpruumide nimestik)]],2)</f>
        <v>48</v>
      </c>
      <c r="J12" s="25" t="s">
        <v>192</v>
      </c>
      <c r="K12" s="24" t="s">
        <v>272</v>
      </c>
      <c r="L12" s="69" t="str">
        <f>IFERROR(VLOOKUP(Tabel1[[#This Row],[Üürnik]],'Lepingu lisa'!$AW$3:$AX$22,2,FALSE),"")</f>
        <v/>
      </c>
      <c r="M12" s="69"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v>10</v>
      </c>
      <c r="C13" s="24" t="s">
        <v>204</v>
      </c>
      <c r="D13" s="24" t="s">
        <v>81</v>
      </c>
      <c r="E13" s="24" t="s">
        <v>52</v>
      </c>
      <c r="F13" s="72">
        <v>4.7</v>
      </c>
      <c r="G13" s="72"/>
      <c r="H13" s="24"/>
      <c r="I13" s="69" t="str">
        <f>LEFT(Tabel1[[#This Row],[Ruumi tüüp (TALO Tüüpruumide nimestik)]],2)</f>
        <v>91</v>
      </c>
      <c r="J13" s="25" t="s">
        <v>187</v>
      </c>
      <c r="K13" s="24"/>
      <c r="L13" s="69" t="str">
        <f>IFERROR(VLOOKUP(Tabel1[[#This Row],[Üürnik]],'Lepingu lisa'!$AW$3:$AX$22,2,FALSE),"")</f>
        <v/>
      </c>
      <c r="M13" s="69"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v>11</v>
      </c>
      <c r="C14" s="24" t="s">
        <v>204</v>
      </c>
      <c r="D14" s="24" t="s">
        <v>81</v>
      </c>
      <c r="E14" s="24" t="s">
        <v>52</v>
      </c>
      <c r="F14" s="72">
        <v>15.9</v>
      </c>
      <c r="G14" s="72"/>
      <c r="H14" s="24"/>
      <c r="I14" s="69" t="str">
        <f>LEFT(Tabel1[[#This Row],[Ruumi tüüp (TALO Tüüpruumide nimestik)]],2)</f>
        <v>91</v>
      </c>
      <c r="J14" s="25" t="s">
        <v>187</v>
      </c>
      <c r="K14" s="24"/>
      <c r="L14" s="69" t="str">
        <f>IFERROR(VLOOKUP(Tabel1[[#This Row],[Üürnik]],'Lepingu lisa'!$AW$3:$AX$22,2,FALSE),"")</f>
        <v/>
      </c>
      <c r="M14" s="69"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v>12</v>
      </c>
      <c r="C15" s="24" t="s">
        <v>204</v>
      </c>
      <c r="D15" s="24" t="s">
        <v>81</v>
      </c>
      <c r="E15" s="24" t="s">
        <v>52</v>
      </c>
      <c r="F15" s="72">
        <v>54.6</v>
      </c>
      <c r="G15" s="72"/>
      <c r="H15" s="24"/>
      <c r="I15" s="69" t="str">
        <f>LEFT(Tabel1[[#This Row],[Ruumi tüüp (TALO Tüüpruumide nimestik)]],2)</f>
        <v>91</v>
      </c>
      <c r="J15" s="25" t="s">
        <v>187</v>
      </c>
      <c r="K15" s="24"/>
      <c r="L15" s="69" t="str">
        <f>IFERROR(VLOOKUP(Tabel1[[#This Row],[Üürnik]],'Lepingu lisa'!$AW$3:$AX$22,2,FALSE),"")</f>
        <v/>
      </c>
      <c r="M15" s="69"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v>13</v>
      </c>
      <c r="C16" s="24" t="s">
        <v>204</v>
      </c>
      <c r="D16" s="24" t="s">
        <v>81</v>
      </c>
      <c r="E16" s="24" t="s">
        <v>52</v>
      </c>
      <c r="F16" s="72">
        <v>3.5</v>
      </c>
      <c r="G16" s="72"/>
      <c r="H16" s="24"/>
      <c r="I16" s="69" t="str">
        <f>LEFT(Tabel1[[#This Row],[Ruumi tüüp (TALO Tüüpruumide nimestik)]],2)</f>
        <v>91</v>
      </c>
      <c r="J16" s="25" t="s">
        <v>187</v>
      </c>
      <c r="K16" s="24"/>
      <c r="L16" s="69" t="str">
        <f>IFERROR(VLOOKUP(Tabel1[[#This Row],[Üürnik]],'Lepingu lisa'!$AW$3:$AX$22,2,FALSE),"")</f>
        <v/>
      </c>
      <c r="M16" s="69" t="str">
        <f>IFERROR(VLOOKUP(Tabel1[[#This Row],[Jaotus]],Tabelid!L:M,2,FALSE),"")</f>
        <v>FLOOR</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60</v>
      </c>
      <c r="B17" s="26">
        <v>14</v>
      </c>
      <c r="C17" s="24" t="s">
        <v>204</v>
      </c>
      <c r="D17" s="24" t="s">
        <v>207</v>
      </c>
      <c r="E17" s="24" t="s">
        <v>11</v>
      </c>
      <c r="F17" s="72">
        <v>27.9</v>
      </c>
      <c r="G17" s="72"/>
      <c r="H17" s="24"/>
      <c r="I17" s="69" t="str">
        <f>LEFT(Tabel1[[#This Row],[Ruumi tüüp (TALO Tüüpruumide nimestik)]],2)</f>
        <v>21</v>
      </c>
      <c r="J17" s="25" t="s">
        <v>192</v>
      </c>
      <c r="K17" s="24" t="s">
        <v>269</v>
      </c>
      <c r="L17" s="69" t="str">
        <f>IFERROR(VLOOKUP(Tabel1[[#This Row],[Üürnik]],'Lepingu lisa'!$AW$3:$AX$22,2,FALSE),"")</f>
        <v>RAKVKREUTZWAL_17</v>
      </c>
      <c r="M17" s="69"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v>15</v>
      </c>
      <c r="C18" s="24" t="s">
        <v>204</v>
      </c>
      <c r="D18" s="24" t="s">
        <v>207</v>
      </c>
      <c r="E18" s="24" t="s">
        <v>11</v>
      </c>
      <c r="F18" s="72">
        <v>14.7</v>
      </c>
      <c r="G18" s="72"/>
      <c r="H18" s="24"/>
      <c r="I18" s="69" t="str">
        <f>LEFT(Tabel1[[#This Row],[Ruumi tüüp (TALO Tüüpruumide nimestik)]],2)</f>
        <v>21</v>
      </c>
      <c r="J18" s="25" t="s">
        <v>192</v>
      </c>
      <c r="K18" s="24" t="s">
        <v>272</v>
      </c>
      <c r="L18" s="69" t="str">
        <f>IFERROR(VLOOKUP(Tabel1[[#This Row],[Üürnik]],'Lepingu lisa'!$AW$3:$AX$22,2,FALSE),"")</f>
        <v/>
      </c>
      <c r="M18" s="69"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v>16</v>
      </c>
      <c r="C19" s="24" t="s">
        <v>204</v>
      </c>
      <c r="D19" s="24" t="s">
        <v>83</v>
      </c>
      <c r="E19" s="24" t="s">
        <v>14</v>
      </c>
      <c r="F19" s="72">
        <v>37.799999999999997</v>
      </c>
      <c r="G19" s="72"/>
      <c r="H19" s="24"/>
      <c r="I19" s="69" t="str">
        <f>LEFT(Tabel1[[#This Row],[Ruumi tüüp (TALO Tüüpruumide nimestik)]],2)</f>
        <v>31</v>
      </c>
      <c r="J19" s="25" t="s">
        <v>192</v>
      </c>
      <c r="K19" s="24" t="s">
        <v>253</v>
      </c>
      <c r="L19" s="69" t="str">
        <f>IFERROR(VLOOKUP(Tabel1[[#This Row],[Üürnik]],'Lepingu lisa'!$AW$3:$AX$22,2,FALSE),"")</f>
        <v>RAKVKREUTZWAL_13</v>
      </c>
      <c r="M19" s="69"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v>17</v>
      </c>
      <c r="C20" s="24" t="s">
        <v>204</v>
      </c>
      <c r="D20" s="24" t="s">
        <v>207</v>
      </c>
      <c r="E20" s="24" t="s">
        <v>11</v>
      </c>
      <c r="F20" s="72">
        <v>21.8</v>
      </c>
      <c r="G20" s="72"/>
      <c r="H20" s="24"/>
      <c r="I20" s="69" t="str">
        <f>LEFT(Tabel1[[#This Row],[Ruumi tüüp (TALO Tüüpruumide nimestik)]],2)</f>
        <v>21</v>
      </c>
      <c r="J20" s="25" t="s">
        <v>192</v>
      </c>
      <c r="K20" s="24" t="s">
        <v>272</v>
      </c>
      <c r="L20" s="69" t="str">
        <f>IFERROR(VLOOKUP(Tabel1[[#This Row],[Üürnik]],'Lepingu lisa'!$AW$3:$AX$22,2,FALSE),"")</f>
        <v/>
      </c>
      <c r="M20" s="69"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v>18</v>
      </c>
      <c r="C21" s="24" t="s">
        <v>204</v>
      </c>
      <c r="D21" s="24" t="s">
        <v>207</v>
      </c>
      <c r="E21" s="24" t="s">
        <v>11</v>
      </c>
      <c r="F21" s="72">
        <v>16.5</v>
      </c>
      <c r="G21" s="72"/>
      <c r="H21" s="24"/>
      <c r="I21" s="69" t="str">
        <f>LEFT(Tabel1[[#This Row],[Ruumi tüüp (TALO Tüüpruumide nimestik)]],2)</f>
        <v>21</v>
      </c>
      <c r="J21" s="25" t="s">
        <v>192</v>
      </c>
      <c r="K21" s="24" t="s">
        <v>253</v>
      </c>
      <c r="L21" s="69" t="str">
        <f>IFERROR(VLOOKUP(Tabel1[[#This Row],[Üürnik]],'Lepingu lisa'!$AW$3:$AX$22,2,FALSE),"")</f>
        <v>RAKVKREUTZWAL_13</v>
      </c>
      <c r="M21" s="69"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v>19</v>
      </c>
      <c r="C22" s="24" t="s">
        <v>204</v>
      </c>
      <c r="D22" s="24" t="s">
        <v>84</v>
      </c>
      <c r="E22" s="24" t="s">
        <v>37</v>
      </c>
      <c r="F22" s="72">
        <v>1.7</v>
      </c>
      <c r="G22" s="72"/>
      <c r="H22" s="24"/>
      <c r="I22" s="69" t="str">
        <f>LEFT(Tabel1[[#This Row],[Ruumi tüüp (TALO Tüüpruumide nimestik)]],2)</f>
        <v>72</v>
      </c>
      <c r="J22" s="25" t="s">
        <v>187</v>
      </c>
      <c r="K22" s="24"/>
      <c r="L22" s="69" t="str">
        <f>IFERROR(VLOOKUP(Tabel1[[#This Row],[Üürnik]],'Lepingu lisa'!$AW$3:$AX$22,2,FALSE),"")</f>
        <v/>
      </c>
      <c r="M22" s="69" t="str">
        <f>IFERROR(VLOOKUP(Tabel1[[#This Row],[Jaotus]],Tabelid!L:M,2,FALSE),"")</f>
        <v>FLOOR</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v>20</v>
      </c>
      <c r="C23" s="24" t="s">
        <v>204</v>
      </c>
      <c r="D23" s="24" t="s">
        <v>80</v>
      </c>
      <c r="E23" s="24" t="s">
        <v>38</v>
      </c>
      <c r="F23" s="72">
        <v>1.5</v>
      </c>
      <c r="G23" s="72"/>
      <c r="H23" s="24"/>
      <c r="I23" s="69" t="str">
        <f>LEFT(Tabel1[[#This Row],[Ruumi tüüp (TALO Tüüpruumide nimestik)]],2)</f>
        <v>73</v>
      </c>
      <c r="J23" s="25" t="s">
        <v>187</v>
      </c>
      <c r="K23" s="24"/>
      <c r="L23" s="69" t="str">
        <f>IFERROR(VLOOKUP(Tabel1[[#This Row],[Üürnik]],'Lepingu lisa'!$AW$3:$AX$22,2,FALSE),"")</f>
        <v/>
      </c>
      <c r="M23" s="69"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v>21</v>
      </c>
      <c r="C24" s="24" t="s">
        <v>204</v>
      </c>
      <c r="D24" s="24" t="s">
        <v>84</v>
      </c>
      <c r="E24" s="24" t="s">
        <v>37</v>
      </c>
      <c r="F24" s="72">
        <v>1.9</v>
      </c>
      <c r="G24" s="72"/>
      <c r="H24" s="24"/>
      <c r="I24" s="69" t="str">
        <f>LEFT(Tabel1[[#This Row],[Ruumi tüüp (TALO Tüüpruumide nimestik)]],2)</f>
        <v>72</v>
      </c>
      <c r="J24" s="25" t="s">
        <v>187</v>
      </c>
      <c r="K24" s="24"/>
      <c r="L24" s="69" t="str">
        <f>IFERROR(VLOOKUP(Tabel1[[#This Row],[Üürnik]],'Lepingu lisa'!$AW$3:$AX$22,2,FALSE),"")</f>
        <v/>
      </c>
      <c r="M24" s="69" t="str">
        <f>IFERROR(VLOOKUP(Tabel1[[#This Row],[Jaotus]],Tabelid!L:M,2,FALSE),"")</f>
        <v>FLOOR</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v>22</v>
      </c>
      <c r="C25" s="24" t="s">
        <v>204</v>
      </c>
      <c r="D25" s="24" t="s">
        <v>80</v>
      </c>
      <c r="E25" s="24" t="s">
        <v>38</v>
      </c>
      <c r="F25" s="72">
        <v>1.8</v>
      </c>
      <c r="G25" s="72"/>
      <c r="H25" s="24"/>
      <c r="I25" s="69" t="str">
        <f>LEFT(Tabel1[[#This Row],[Ruumi tüüp (TALO Tüüpruumide nimestik)]],2)</f>
        <v>73</v>
      </c>
      <c r="J25" s="25" t="s">
        <v>187</v>
      </c>
      <c r="K25" s="24"/>
      <c r="L25" s="69" t="str">
        <f>IFERROR(VLOOKUP(Tabel1[[#This Row],[Üürnik]],'Lepingu lisa'!$AW$3:$AX$22,2,FALSE),"")</f>
        <v/>
      </c>
      <c r="M25" s="69"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v>23</v>
      </c>
      <c r="C26" s="24" t="s">
        <v>204</v>
      </c>
      <c r="D26" s="24" t="s">
        <v>81</v>
      </c>
      <c r="E26" s="24" t="s">
        <v>52</v>
      </c>
      <c r="F26" s="72">
        <v>2.9</v>
      </c>
      <c r="G26" s="72"/>
      <c r="H26" s="24"/>
      <c r="I26" s="69" t="str">
        <f>LEFT(Tabel1[[#This Row],[Ruumi tüüp (TALO Tüüpruumide nimestik)]],2)</f>
        <v>91</v>
      </c>
      <c r="J26" s="25" t="s">
        <v>187</v>
      </c>
      <c r="K26" s="24"/>
      <c r="L26" s="69" t="str">
        <f>IFERROR(VLOOKUP(Tabel1[[#This Row],[Üürnik]],'Lepingu lisa'!$AW$3:$AX$22,2,FALSE),"")</f>
        <v/>
      </c>
      <c r="M26" s="69" t="str">
        <f>IFERROR(VLOOKUP(Tabel1[[#This Row],[Jaotus]],Tabelid!L:M,2,FALSE),"")</f>
        <v>FLOOR</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v>24</v>
      </c>
      <c r="C27" s="24" t="s">
        <v>204</v>
      </c>
      <c r="D27" s="24" t="s">
        <v>207</v>
      </c>
      <c r="E27" s="24" t="s">
        <v>11</v>
      </c>
      <c r="F27" s="72">
        <v>10.6</v>
      </c>
      <c r="G27" s="72"/>
      <c r="H27" s="24"/>
      <c r="I27" s="69" t="str">
        <f>LEFT(Tabel1[[#This Row],[Ruumi tüüp (TALO Tüüpruumide nimestik)]],2)</f>
        <v>21</v>
      </c>
      <c r="J27" s="25" t="s">
        <v>192</v>
      </c>
      <c r="K27" s="24" t="s">
        <v>253</v>
      </c>
      <c r="L27" s="69" t="str">
        <f>IFERROR(VLOOKUP(Tabel1[[#This Row],[Üürnik]],'Lepingu lisa'!$AW$3:$AX$22,2,FALSE),"")</f>
        <v>RAKVKREUTZWAL_13</v>
      </c>
      <c r="M27" s="69"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v>25</v>
      </c>
      <c r="C28" s="24" t="s">
        <v>204</v>
      </c>
      <c r="D28" s="24" t="s">
        <v>207</v>
      </c>
      <c r="E28" s="24" t="s">
        <v>11</v>
      </c>
      <c r="F28" s="72">
        <v>28.4</v>
      </c>
      <c r="G28" s="72"/>
      <c r="H28" s="24"/>
      <c r="I28" s="69" t="str">
        <f>LEFT(Tabel1[[#This Row],[Ruumi tüüp (TALO Tüüpruumide nimestik)]],2)</f>
        <v>21</v>
      </c>
      <c r="J28" s="25" t="s">
        <v>192</v>
      </c>
      <c r="K28" s="24" t="s">
        <v>272</v>
      </c>
      <c r="L28" s="69" t="str">
        <f>IFERROR(VLOOKUP(Tabel1[[#This Row],[Üürnik]],'Lepingu lisa'!$AW$3:$AX$22,2,FALSE),"")</f>
        <v/>
      </c>
      <c r="M28" s="69"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v>26</v>
      </c>
      <c r="C29" s="24" t="s">
        <v>204</v>
      </c>
      <c r="D29" s="24" t="s">
        <v>81</v>
      </c>
      <c r="E29" s="24" t="s">
        <v>52</v>
      </c>
      <c r="F29" s="72">
        <v>1</v>
      </c>
      <c r="G29" s="72"/>
      <c r="H29" s="24"/>
      <c r="I29" s="69" t="str">
        <f>LEFT(Tabel1[[#This Row],[Ruumi tüüp (TALO Tüüpruumide nimestik)]],2)</f>
        <v>91</v>
      </c>
      <c r="J29" s="25" t="s">
        <v>187</v>
      </c>
      <c r="K29" s="24"/>
      <c r="L29" s="69" t="str">
        <f>IFERROR(VLOOKUP(Tabel1[[#This Row],[Üürnik]],'Lepingu lisa'!$AW$3:$AX$22,2,FALSE),"")</f>
        <v/>
      </c>
      <c r="M29" s="69" t="str">
        <f>IFERROR(VLOOKUP(Tabel1[[#This Row],[Jaotus]],Tabelid!L:M,2,FALSE),"")</f>
        <v>FLOOR</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v>27</v>
      </c>
      <c r="C30" s="24" t="s">
        <v>204</v>
      </c>
      <c r="D30" s="24" t="s">
        <v>207</v>
      </c>
      <c r="E30" s="24" t="s">
        <v>11</v>
      </c>
      <c r="F30" s="72">
        <v>30.4</v>
      </c>
      <c r="G30" s="72"/>
      <c r="H30" s="24"/>
      <c r="I30" s="69" t="str">
        <f>LEFT(Tabel1[[#This Row],[Ruumi tüüp (TALO Tüüpruumide nimestik)]],2)</f>
        <v>21</v>
      </c>
      <c r="J30" s="25" t="s">
        <v>192</v>
      </c>
      <c r="K30" s="24" t="s">
        <v>253</v>
      </c>
      <c r="L30" s="69" t="str">
        <f>IFERROR(VLOOKUP(Tabel1[[#This Row],[Üürnik]],'Lepingu lisa'!$AW$3:$AX$22,2,FALSE),"")</f>
        <v>RAKVKREUTZWAL_13</v>
      </c>
      <c r="M30" s="69"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v>28</v>
      </c>
      <c r="C31" s="24" t="s">
        <v>204</v>
      </c>
      <c r="D31" s="24" t="s">
        <v>81</v>
      </c>
      <c r="E31" s="24" t="s">
        <v>52</v>
      </c>
      <c r="F31" s="72">
        <v>3.3</v>
      </c>
      <c r="G31" s="72"/>
      <c r="H31" s="24"/>
      <c r="I31" s="69" t="str">
        <f>LEFT(Tabel1[[#This Row],[Ruumi tüüp (TALO Tüüpruumide nimestik)]],2)</f>
        <v>91</v>
      </c>
      <c r="J31" s="25" t="s">
        <v>187</v>
      </c>
      <c r="K31" s="24"/>
      <c r="L31" s="69" t="str">
        <f>IFERROR(VLOOKUP(Tabel1[[#This Row],[Üürnik]],'Lepingu lisa'!$AW$3:$AX$22,2,FALSE),"")</f>
        <v/>
      </c>
      <c r="M31" s="69" t="str">
        <f>IFERROR(VLOOKUP(Tabel1[[#This Row],[Jaotus]],Tabelid!L:M,2,FALSE),"")</f>
        <v>FLOOR</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v>29</v>
      </c>
      <c r="C32" s="24" t="s">
        <v>164</v>
      </c>
      <c r="D32" s="24" t="s">
        <v>203</v>
      </c>
      <c r="E32" s="24" t="s">
        <v>53</v>
      </c>
      <c r="F32" s="72">
        <v>11</v>
      </c>
      <c r="G32" s="72"/>
      <c r="H32" s="24"/>
      <c r="I32" s="69" t="str">
        <f>LEFT(Tabel1[[#This Row],[Ruumi tüüp (TALO Tüüpruumide nimestik)]],2)</f>
        <v>92</v>
      </c>
      <c r="J32" s="25"/>
      <c r="K32" s="24"/>
      <c r="L32" s="69" t="str">
        <f>IFERROR(VLOOKUP(Tabel1[[#This Row],[Üürnik]],'Lepingu lisa'!$AW$3:$AX$22,2,FALSE),"")</f>
        <v/>
      </c>
      <c r="M32" s="69"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v>30</v>
      </c>
      <c r="C33" s="24" t="s">
        <v>204</v>
      </c>
      <c r="D33" s="24" t="s">
        <v>85</v>
      </c>
      <c r="E33" s="24" t="s">
        <v>13</v>
      </c>
      <c r="F33" s="72">
        <v>7.2</v>
      </c>
      <c r="G33" s="72"/>
      <c r="H33" s="24"/>
      <c r="I33" s="69" t="str">
        <f>LEFT(Tabel1[[#This Row],[Ruumi tüüp (TALO Tüüpruumide nimestik)]],2)</f>
        <v>23</v>
      </c>
      <c r="J33" s="25" t="s">
        <v>187</v>
      </c>
      <c r="K33" s="24"/>
      <c r="L33" s="69" t="str">
        <f>IFERROR(VLOOKUP(Tabel1[[#This Row],[Üürnik]],'Lepingu lisa'!$AW$3:$AX$22,2,FALSE),"")</f>
        <v/>
      </c>
      <c r="M33" s="69" t="str">
        <f>IFERROR(VLOOKUP(Tabel1[[#This Row],[Jaotus]],Tabelid!L:M,2,FALSE),"")</f>
        <v>FLOOR</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v>31</v>
      </c>
      <c r="C34" s="24" t="s">
        <v>204</v>
      </c>
      <c r="D34" s="24" t="s">
        <v>207</v>
      </c>
      <c r="E34" s="24" t="s">
        <v>11</v>
      </c>
      <c r="F34" s="72">
        <v>31.7</v>
      </c>
      <c r="G34" s="72"/>
      <c r="H34" s="24"/>
      <c r="I34" s="69" t="str">
        <f>LEFT(Tabel1[[#This Row],[Ruumi tüüp (TALO Tüüpruumide nimestik)]],2)</f>
        <v>21</v>
      </c>
      <c r="J34" s="25" t="s">
        <v>192</v>
      </c>
      <c r="K34" s="24" t="s">
        <v>269</v>
      </c>
      <c r="L34" s="69" t="str">
        <f>IFERROR(VLOOKUP(Tabel1[[#This Row],[Üürnik]],'Lepingu lisa'!$AW$3:$AX$22,2,FALSE),"")</f>
        <v>RAKVKREUTZWAL_17</v>
      </c>
      <c r="M34" s="69"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v>32</v>
      </c>
      <c r="C35" s="24" t="s">
        <v>204</v>
      </c>
      <c r="D35" s="24" t="s">
        <v>207</v>
      </c>
      <c r="E35" s="24" t="s">
        <v>11</v>
      </c>
      <c r="F35" s="72">
        <v>19.600000000000001</v>
      </c>
      <c r="G35" s="72"/>
      <c r="H35" s="24"/>
      <c r="I35" s="69" t="str">
        <f>LEFT(Tabel1[[#This Row],[Ruumi tüüp (TALO Tüüpruumide nimestik)]],2)</f>
        <v>21</v>
      </c>
      <c r="J35" s="25" t="s">
        <v>192</v>
      </c>
      <c r="K35" s="24" t="s">
        <v>269</v>
      </c>
      <c r="L35" s="69" t="str">
        <f>IFERROR(VLOOKUP(Tabel1[[#This Row],[Üürnik]],'Lepingu lisa'!$AW$3:$AX$22,2,FALSE),"")</f>
        <v>RAKVKREUTZWAL_17</v>
      </c>
      <c r="M35" s="69"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v>33</v>
      </c>
      <c r="C36" s="24" t="s">
        <v>204</v>
      </c>
      <c r="D36" s="24" t="s">
        <v>207</v>
      </c>
      <c r="E36" s="24" t="s">
        <v>11</v>
      </c>
      <c r="F36" s="72">
        <v>15.5</v>
      </c>
      <c r="G36" s="72"/>
      <c r="H36" s="24"/>
      <c r="I36" s="69" t="str">
        <f>LEFT(Tabel1[[#This Row],[Ruumi tüüp (TALO Tüüpruumide nimestik)]],2)</f>
        <v>21</v>
      </c>
      <c r="J36" s="25" t="s">
        <v>192</v>
      </c>
      <c r="K36" s="24" t="s">
        <v>263</v>
      </c>
      <c r="L36" s="69" t="str">
        <f>IFERROR(VLOOKUP(Tabel1[[#This Row],[Üürnik]],'Lepingu lisa'!$AW$3:$AX$22,2,FALSE),"")</f>
        <v>RAKVKREUTZWAL_03</v>
      </c>
      <c r="M36" s="69"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v>34</v>
      </c>
      <c r="C37" s="24" t="s">
        <v>204</v>
      </c>
      <c r="D37" s="24" t="s">
        <v>207</v>
      </c>
      <c r="E37" s="24" t="s">
        <v>11</v>
      </c>
      <c r="F37" s="72">
        <v>22.8</v>
      </c>
      <c r="G37" s="72"/>
      <c r="H37" s="24"/>
      <c r="I37" s="69" t="str">
        <f>LEFT(Tabel1[[#This Row],[Ruumi tüüp (TALO Tüüpruumide nimestik)]],2)</f>
        <v>21</v>
      </c>
      <c r="J37" s="25" t="s">
        <v>192</v>
      </c>
      <c r="K37" s="24" t="s">
        <v>263</v>
      </c>
      <c r="L37" s="69" t="str">
        <f>IFERROR(VLOOKUP(Tabel1[[#This Row],[Üürnik]],'Lepingu lisa'!$AW$3:$AX$22,2,FALSE),"")</f>
        <v>RAKVKREUTZWAL_03</v>
      </c>
      <c r="M37" s="69"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v>35</v>
      </c>
      <c r="C38" s="24" t="s">
        <v>204</v>
      </c>
      <c r="D38" s="24" t="s">
        <v>207</v>
      </c>
      <c r="E38" s="24" t="s">
        <v>11</v>
      </c>
      <c r="F38" s="72">
        <v>24.9</v>
      </c>
      <c r="G38" s="72"/>
      <c r="H38" s="24"/>
      <c r="I38" s="69" t="str">
        <f>LEFT(Tabel1[[#This Row],[Ruumi tüüp (TALO Tüüpruumide nimestik)]],2)</f>
        <v>21</v>
      </c>
      <c r="J38" s="25" t="s">
        <v>192</v>
      </c>
      <c r="K38" s="24" t="s">
        <v>263</v>
      </c>
      <c r="L38" s="69" t="str">
        <f>IFERROR(VLOOKUP(Tabel1[[#This Row],[Üürnik]],'Lepingu lisa'!$AW$3:$AX$22,2,FALSE),"")</f>
        <v>RAKVKREUTZWAL_03</v>
      </c>
      <c r="M38" s="69"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v>36</v>
      </c>
      <c r="C39" s="24" t="s">
        <v>204</v>
      </c>
      <c r="D39" s="24" t="s">
        <v>81</v>
      </c>
      <c r="E39" s="24" t="s">
        <v>52</v>
      </c>
      <c r="F39" s="72">
        <v>3.5</v>
      </c>
      <c r="G39" s="72"/>
      <c r="H39" s="24"/>
      <c r="I39" s="69" t="str">
        <f>LEFT(Tabel1[[#This Row],[Ruumi tüüp (TALO Tüüpruumide nimestik)]],2)</f>
        <v>91</v>
      </c>
      <c r="J39" s="25" t="s">
        <v>187</v>
      </c>
      <c r="K39" s="24"/>
      <c r="L39" s="69" t="str">
        <f>IFERROR(VLOOKUP(Tabel1[[#This Row],[Üürnik]],'Lepingu lisa'!$AW$3:$AX$22,2,FALSE),"")</f>
        <v/>
      </c>
      <c r="M39" s="69" t="str">
        <f>IFERROR(VLOOKUP(Tabel1[[#This Row],[Jaotus]],Tabelid!L:M,2,FALSE),"")</f>
        <v>FLOOR</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v>37</v>
      </c>
      <c r="C40" s="24" t="s">
        <v>164</v>
      </c>
      <c r="D40" s="24" t="s">
        <v>203</v>
      </c>
      <c r="E40" s="24" t="s">
        <v>53</v>
      </c>
      <c r="F40" s="72">
        <v>12.4</v>
      </c>
      <c r="G40" s="72"/>
      <c r="H40" s="24"/>
      <c r="I40" s="69" t="str">
        <f>LEFT(Tabel1[[#This Row],[Ruumi tüüp (TALO Tüüpruumide nimestik)]],2)</f>
        <v>92</v>
      </c>
      <c r="J40" s="25"/>
      <c r="K40" s="24"/>
      <c r="L40" s="69" t="str">
        <f>IFERROR(VLOOKUP(Tabel1[[#This Row],[Üürnik]],'Lepingu lisa'!$AW$3:$AX$22,2,FALSE),"")</f>
        <v/>
      </c>
      <c r="M40" s="69"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v>38</v>
      </c>
      <c r="C41" s="24" t="s">
        <v>204</v>
      </c>
      <c r="D41" s="24" t="s">
        <v>81</v>
      </c>
      <c r="E41" s="24" t="s">
        <v>52</v>
      </c>
      <c r="F41" s="72">
        <v>5.0999999999999996</v>
      </c>
      <c r="G41" s="72"/>
      <c r="H41" s="24"/>
      <c r="I41" s="69" t="str">
        <f>LEFT(Tabel1[[#This Row],[Ruumi tüüp (TALO Tüüpruumide nimestik)]],2)</f>
        <v>91</v>
      </c>
      <c r="J41" s="25" t="s">
        <v>187</v>
      </c>
      <c r="K41" s="24"/>
      <c r="L41" s="69" t="str">
        <f>IFERROR(VLOOKUP(Tabel1[[#This Row],[Üürnik]],'Lepingu lisa'!$AW$3:$AX$22,2,FALSE),"")</f>
        <v/>
      </c>
      <c r="M41" s="69" t="str">
        <f>IFERROR(VLOOKUP(Tabel1[[#This Row],[Jaotus]],Tabelid!L:M,2,FALSE),"")</f>
        <v>FLOOR</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v>39</v>
      </c>
      <c r="C42" s="24" t="s">
        <v>204</v>
      </c>
      <c r="D42" s="24" t="s">
        <v>81</v>
      </c>
      <c r="E42" s="24" t="s">
        <v>52</v>
      </c>
      <c r="F42" s="72">
        <v>22.3</v>
      </c>
      <c r="G42" s="72"/>
      <c r="H42" s="24"/>
      <c r="I42" s="69" t="str">
        <f>LEFT(Tabel1[[#This Row],[Ruumi tüüp (TALO Tüüpruumide nimestik)]],2)</f>
        <v>91</v>
      </c>
      <c r="J42" s="25" t="s">
        <v>187</v>
      </c>
      <c r="K42" s="24"/>
      <c r="L42" s="69" t="str">
        <f>IFERROR(VLOOKUP(Tabel1[[#This Row],[Üürnik]],'Lepingu lisa'!$AW$3:$AX$22,2,FALSE),"")</f>
        <v/>
      </c>
      <c r="M42" s="69"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v>40</v>
      </c>
      <c r="C43" s="24" t="s">
        <v>204</v>
      </c>
      <c r="D43" s="24" t="s">
        <v>207</v>
      </c>
      <c r="E43" s="24" t="s">
        <v>11</v>
      </c>
      <c r="F43" s="72">
        <v>25.5</v>
      </c>
      <c r="G43" s="72"/>
      <c r="H43" s="24"/>
      <c r="I43" s="69" t="str">
        <f>LEFT(Tabel1[[#This Row],[Ruumi tüüp (TALO Tüüpruumide nimestik)]],2)</f>
        <v>21</v>
      </c>
      <c r="J43" s="25" t="s">
        <v>192</v>
      </c>
      <c r="K43" s="24" t="s">
        <v>259</v>
      </c>
      <c r="L43" s="69" t="str">
        <f>IFERROR(VLOOKUP(Tabel1[[#This Row],[Üürnik]],'Lepingu lisa'!$AW$3:$AX$22,2,FALSE),"")</f>
        <v>RAKVKREUTZWAL_05</v>
      </c>
      <c r="M43" s="69"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v>41</v>
      </c>
      <c r="C44" s="24" t="s">
        <v>204</v>
      </c>
      <c r="D44" s="24" t="s">
        <v>207</v>
      </c>
      <c r="E44" s="24" t="s">
        <v>11</v>
      </c>
      <c r="F44" s="72">
        <v>22.6</v>
      </c>
      <c r="G44" s="72"/>
      <c r="H44" s="24"/>
      <c r="I44" s="69" t="str">
        <f>LEFT(Tabel1[[#This Row],[Ruumi tüüp (TALO Tüüpruumide nimestik)]],2)</f>
        <v>21</v>
      </c>
      <c r="J44" s="25" t="s">
        <v>192</v>
      </c>
      <c r="K44" s="24" t="s">
        <v>257</v>
      </c>
      <c r="L44" s="69" t="str">
        <f>IFERROR(VLOOKUP(Tabel1[[#This Row],[Üürnik]],'Lepingu lisa'!$AW$3:$AX$22,2,FALSE),"")</f>
        <v>RAKVKREUTZWAL_16</v>
      </c>
      <c r="M44" s="69"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v>42</v>
      </c>
      <c r="C45" s="24" t="s">
        <v>204</v>
      </c>
      <c r="D45" s="24" t="s">
        <v>207</v>
      </c>
      <c r="E45" s="24" t="s">
        <v>11</v>
      </c>
      <c r="F45" s="72">
        <v>14.5</v>
      </c>
      <c r="G45" s="72"/>
      <c r="H45" s="24"/>
      <c r="I45" s="69" t="str">
        <f>LEFT(Tabel1[[#This Row],[Ruumi tüüp (TALO Tüüpruumide nimestik)]],2)</f>
        <v>21</v>
      </c>
      <c r="J45" s="25" t="s">
        <v>192</v>
      </c>
      <c r="K45" s="24" t="s">
        <v>272</v>
      </c>
      <c r="L45" s="69" t="str">
        <f>IFERROR(VLOOKUP(Tabel1[[#This Row],[Üürnik]],'Lepingu lisa'!$AW$3:$AX$22,2,FALSE),"")</f>
        <v/>
      </c>
      <c r="M45" s="69"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v>43</v>
      </c>
      <c r="C46" s="24" t="s">
        <v>164</v>
      </c>
      <c r="D46" s="24" t="s">
        <v>203</v>
      </c>
      <c r="E46" s="24" t="s">
        <v>53</v>
      </c>
      <c r="F46" s="72">
        <v>12.3</v>
      </c>
      <c r="G46" s="72"/>
      <c r="H46" s="24"/>
      <c r="I46" s="69" t="str">
        <f>LEFT(Tabel1[[#This Row],[Ruumi tüüp (TALO Tüüpruumide nimestik)]],2)</f>
        <v>92</v>
      </c>
      <c r="J46" s="25"/>
      <c r="K46" s="24"/>
      <c r="L46" s="69" t="str">
        <f>IFERROR(VLOOKUP(Tabel1[[#This Row],[Üürnik]],'Lepingu lisa'!$AW$3:$AX$22,2,FALSE),"")</f>
        <v/>
      </c>
      <c r="M46" s="69"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v>44</v>
      </c>
      <c r="C47" s="24" t="s">
        <v>204</v>
      </c>
      <c r="D47" s="24" t="s">
        <v>81</v>
      </c>
      <c r="E47" s="24" t="s">
        <v>52</v>
      </c>
      <c r="F47" s="72">
        <v>21.1</v>
      </c>
      <c r="G47" s="72"/>
      <c r="H47" s="24"/>
      <c r="I47" s="69" t="str">
        <f>LEFT(Tabel1[[#This Row],[Ruumi tüüp (TALO Tüüpruumide nimestik)]],2)</f>
        <v>91</v>
      </c>
      <c r="J47" s="25" t="s">
        <v>187</v>
      </c>
      <c r="K47" s="24"/>
      <c r="L47" s="69" t="str">
        <f>IFERROR(VLOOKUP(Tabel1[[#This Row],[Üürnik]],'Lepingu lisa'!$AW$3:$AX$22,2,FALSE),"")</f>
        <v/>
      </c>
      <c r="M47" s="69" t="str">
        <f>IFERROR(VLOOKUP(Tabel1[[#This Row],[Jaotus]],Tabelid!L:M,2,FALSE),"")</f>
        <v>FLOOR</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v>45</v>
      </c>
      <c r="C48" s="24" t="s">
        <v>204</v>
      </c>
      <c r="D48" s="24" t="s">
        <v>207</v>
      </c>
      <c r="E48" s="24" t="s">
        <v>11</v>
      </c>
      <c r="F48" s="72">
        <v>39.1</v>
      </c>
      <c r="G48" s="72"/>
      <c r="H48" s="24"/>
      <c r="I48" s="69" t="str">
        <f>LEFT(Tabel1[[#This Row],[Ruumi tüüp (TALO Tüüpruumide nimestik)]],2)</f>
        <v>21</v>
      </c>
      <c r="J48" s="25" t="s">
        <v>192</v>
      </c>
      <c r="K48" s="24" t="s">
        <v>265</v>
      </c>
      <c r="L48" s="69" t="str">
        <f>IFERROR(VLOOKUP(Tabel1[[#This Row],[Üürnik]],'Lepingu lisa'!$AW$3:$AX$22,2,FALSE),"")</f>
        <v>RAKVKREUTZWAL_14</v>
      </c>
      <c r="M48" s="69"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46</v>
      </c>
      <c r="C49" s="24" t="s">
        <v>204</v>
      </c>
      <c r="D49" s="24" t="s">
        <v>207</v>
      </c>
      <c r="E49" s="24" t="s">
        <v>11</v>
      </c>
      <c r="F49" s="72">
        <v>21</v>
      </c>
      <c r="G49" s="72"/>
      <c r="H49" s="24"/>
      <c r="I49" s="69" t="str">
        <f>LEFT(Tabel1[[#This Row],[Ruumi tüüp (TALO Tüüpruumide nimestik)]],2)</f>
        <v>21</v>
      </c>
      <c r="J49" s="25" t="s">
        <v>192</v>
      </c>
      <c r="K49" s="24" t="s">
        <v>265</v>
      </c>
      <c r="L49" s="69" t="str">
        <f>IFERROR(VLOOKUP(Tabel1[[#This Row],[Üürnik]],'Lepingu lisa'!$AW$3:$AX$22,2,FALSE),"")</f>
        <v>RAKVKREUTZWAL_14</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47</v>
      </c>
      <c r="C50" s="24" t="s">
        <v>204</v>
      </c>
      <c r="D50" s="24" t="s">
        <v>207</v>
      </c>
      <c r="E50" s="24" t="s">
        <v>11</v>
      </c>
      <c r="F50" s="72">
        <v>14.9</v>
      </c>
      <c r="G50" s="72"/>
      <c r="H50" s="24"/>
      <c r="I50" s="69" t="str">
        <f>LEFT(Tabel1[[#This Row],[Ruumi tüüp (TALO Tüüpruumide nimestik)]],2)</f>
        <v>21</v>
      </c>
      <c r="J50" s="25" t="s">
        <v>192</v>
      </c>
      <c r="K50" s="24" t="s">
        <v>265</v>
      </c>
      <c r="L50" s="69" t="str">
        <f>IFERROR(VLOOKUP(Tabel1[[#This Row],[Üürnik]],'Lepingu lisa'!$AW$3:$AX$22,2,FALSE),"")</f>
        <v>RAKVKREUTZWAL_14</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48</v>
      </c>
      <c r="C51" s="24" t="s">
        <v>204</v>
      </c>
      <c r="D51" s="24" t="s">
        <v>207</v>
      </c>
      <c r="E51" s="24" t="s">
        <v>11</v>
      </c>
      <c r="F51" s="72">
        <v>20.100000000000001</v>
      </c>
      <c r="G51" s="72"/>
      <c r="H51" s="24"/>
      <c r="I51" s="69" t="str">
        <f>LEFT(Tabel1[[#This Row],[Ruumi tüüp (TALO Tüüpruumide nimestik)]],2)</f>
        <v>21</v>
      </c>
      <c r="J51" s="25" t="s">
        <v>192</v>
      </c>
      <c r="K51" s="24" t="s">
        <v>265</v>
      </c>
      <c r="L51" s="69" t="str">
        <f>IFERROR(VLOOKUP(Tabel1[[#This Row],[Üürnik]],'Lepingu lisa'!$AW$3:$AX$22,2,FALSE),"")</f>
        <v>RAKVKREUTZWAL_14</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49</v>
      </c>
      <c r="C52" s="24" t="s">
        <v>204</v>
      </c>
      <c r="D52" s="24" t="s">
        <v>207</v>
      </c>
      <c r="E52" s="24" t="s">
        <v>11</v>
      </c>
      <c r="F52" s="72">
        <v>21.9</v>
      </c>
      <c r="G52" s="72"/>
      <c r="H52" s="24"/>
      <c r="I52" s="69" t="str">
        <f>LEFT(Tabel1[[#This Row],[Ruumi tüüp (TALO Tüüpruumide nimestik)]],2)</f>
        <v>21</v>
      </c>
      <c r="J52" s="25" t="s">
        <v>192</v>
      </c>
      <c r="K52" s="24" t="s">
        <v>265</v>
      </c>
      <c r="L52" s="69" t="str">
        <f>IFERROR(VLOOKUP(Tabel1[[#This Row],[Üürnik]],'Lepingu lisa'!$AW$3:$AX$22,2,FALSE),"")</f>
        <v>RAKVKREUTZWAL_14</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50</v>
      </c>
      <c r="C53" s="24" t="s">
        <v>199</v>
      </c>
      <c r="D53" s="24" t="s">
        <v>201</v>
      </c>
      <c r="E53" s="24" t="s">
        <v>56</v>
      </c>
      <c r="F53" s="72">
        <v>7.2</v>
      </c>
      <c r="G53" s="72"/>
      <c r="H53" s="24"/>
      <c r="I53" s="69" t="str">
        <f>LEFT(Tabel1[[#This Row],[Ruumi tüüp (TALO Tüüpruumide nimestik)]],2)</f>
        <v>97</v>
      </c>
      <c r="J53" s="25"/>
      <c r="K53" s="24"/>
      <c r="L53" s="69" t="str">
        <f>IFERROR(VLOOKUP(Tabel1[[#This Row],[Üürnik]],'Lepingu lisa'!$AW$3:$AX$22,2,FALSE),"")</f>
        <v/>
      </c>
      <c r="M53" s="69"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51</v>
      </c>
      <c r="C54" s="24" t="s">
        <v>204</v>
      </c>
      <c r="D54" s="24" t="s">
        <v>207</v>
      </c>
      <c r="E54" s="24" t="s">
        <v>11</v>
      </c>
      <c r="F54" s="72">
        <v>14.5</v>
      </c>
      <c r="G54" s="72"/>
      <c r="H54" s="24"/>
      <c r="I54" s="69" t="str">
        <f>LEFT(Tabel1[[#This Row],[Ruumi tüüp (TALO Tüüpruumide nimestik)]],2)</f>
        <v>21</v>
      </c>
      <c r="J54" s="25" t="s">
        <v>192</v>
      </c>
      <c r="K54" s="24" t="s">
        <v>272</v>
      </c>
      <c r="L54" s="69" t="str">
        <f>IFERROR(VLOOKUP(Tabel1[[#This Row],[Üürnik]],'Lepingu lisa'!$AW$3:$AX$22,2,FALSE),"")</f>
        <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61</v>
      </c>
      <c r="B55" s="26">
        <v>52</v>
      </c>
      <c r="C55" s="24" t="s">
        <v>164</v>
      </c>
      <c r="D55" s="24" t="s">
        <v>203</v>
      </c>
      <c r="E55" s="24" t="s">
        <v>53</v>
      </c>
      <c r="F55" s="72">
        <v>10.9</v>
      </c>
      <c r="G55" s="72"/>
      <c r="H55" s="24"/>
      <c r="I55" s="69" t="str">
        <f>LEFT(Tabel1[[#This Row],[Ruumi tüüp (TALO Tüüpruumide nimestik)]],2)</f>
        <v>92</v>
      </c>
      <c r="J55" s="25"/>
      <c r="K55" s="24"/>
      <c r="L55" s="69" t="str">
        <f>IFERROR(VLOOKUP(Tabel1[[#This Row],[Üürnik]],'Lepingu lisa'!$AW$3:$AX$22,2,FALSE),"")</f>
        <v/>
      </c>
      <c r="M55" s="69"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61</v>
      </c>
      <c r="B56" s="26">
        <v>53</v>
      </c>
      <c r="C56" s="24" t="s">
        <v>204</v>
      </c>
      <c r="D56" s="24" t="s">
        <v>81</v>
      </c>
      <c r="E56" s="24" t="s">
        <v>52</v>
      </c>
      <c r="F56" s="72">
        <v>53.8</v>
      </c>
      <c r="G56" s="72"/>
      <c r="H56" s="24"/>
      <c r="I56" s="69" t="str">
        <f>LEFT(Tabel1[[#This Row],[Ruumi tüüp (TALO Tüüpruumide nimestik)]],2)</f>
        <v>91</v>
      </c>
      <c r="J56" s="25" t="s">
        <v>187</v>
      </c>
      <c r="K56" s="24"/>
      <c r="L56" s="69" t="str">
        <f>IFERROR(VLOOKUP(Tabel1[[#This Row],[Üürnik]],'Lepingu lisa'!$AW$3:$AX$22,2,FALSE),"")</f>
        <v/>
      </c>
      <c r="M56" s="69" t="str">
        <f>IFERROR(VLOOKUP(Tabel1[[#This Row],[Jaotus]],Tabelid!L:M,2,FALSE),"")</f>
        <v>FLOOR</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61</v>
      </c>
      <c r="B57" s="26">
        <v>54</v>
      </c>
      <c r="C57" s="24" t="s">
        <v>204</v>
      </c>
      <c r="D57" s="24" t="s">
        <v>94</v>
      </c>
      <c r="E57" s="24" t="s">
        <v>15</v>
      </c>
      <c r="F57" s="72">
        <v>88.1</v>
      </c>
      <c r="G57" s="72"/>
      <c r="H57" s="24"/>
      <c r="I57" s="69" t="str">
        <f>LEFT(Tabel1[[#This Row],[Ruumi tüüp (TALO Tüüpruumide nimestik)]],2)</f>
        <v>33</v>
      </c>
      <c r="J57" s="25" t="s">
        <v>192</v>
      </c>
      <c r="K57" s="24" t="s">
        <v>253</v>
      </c>
      <c r="L57" s="69" t="str">
        <f>IFERROR(VLOOKUP(Tabel1[[#This Row],[Üürnik]],'Lepingu lisa'!$AW$3:$AX$22,2,FALSE),"")</f>
        <v>RAKVKREUTZWAL_13</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61</v>
      </c>
      <c r="B58" s="26">
        <v>55</v>
      </c>
      <c r="C58" s="24" t="s">
        <v>204</v>
      </c>
      <c r="D58" s="24" t="s">
        <v>87</v>
      </c>
      <c r="E58" s="24" t="s">
        <v>26</v>
      </c>
      <c r="F58" s="72">
        <v>12.8</v>
      </c>
      <c r="G58" s="72"/>
      <c r="H58" s="24"/>
      <c r="I58" s="69" t="str">
        <f>LEFT(Tabel1[[#This Row],[Ruumi tüüp (TALO Tüüpruumide nimestik)]],2)</f>
        <v>48</v>
      </c>
      <c r="J58" s="25" t="s">
        <v>192</v>
      </c>
      <c r="K58" s="24" t="s">
        <v>253</v>
      </c>
      <c r="L58" s="69" t="str">
        <f>IFERROR(VLOOKUP(Tabel1[[#This Row],[Üürnik]],'Lepingu lisa'!$AW$3:$AX$22,2,FALSE),"")</f>
        <v>RAKVKREUTZWAL_13</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61</v>
      </c>
      <c r="B59" s="26">
        <v>56</v>
      </c>
      <c r="C59" s="24" t="s">
        <v>204</v>
      </c>
      <c r="D59" s="24" t="s">
        <v>207</v>
      </c>
      <c r="E59" s="24" t="s">
        <v>11</v>
      </c>
      <c r="F59" s="72">
        <v>35.700000000000003</v>
      </c>
      <c r="G59" s="72"/>
      <c r="H59" s="24"/>
      <c r="I59" s="69" t="str">
        <f>LEFT(Tabel1[[#This Row],[Ruumi tüüp (TALO Tüüpruumide nimestik)]],2)</f>
        <v>21</v>
      </c>
      <c r="J59" s="25" t="s">
        <v>192</v>
      </c>
      <c r="K59" s="24" t="s">
        <v>253</v>
      </c>
      <c r="L59" s="69" t="str">
        <f>IFERROR(VLOOKUP(Tabel1[[#This Row],[Üürnik]],'Lepingu lisa'!$AW$3:$AX$22,2,FALSE),"")</f>
        <v>RAKVKREUTZWAL_13</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61</v>
      </c>
      <c r="B60" s="26">
        <v>57</v>
      </c>
      <c r="C60" s="24" t="s">
        <v>204</v>
      </c>
      <c r="D60" s="24" t="s">
        <v>207</v>
      </c>
      <c r="E60" s="24" t="s">
        <v>11</v>
      </c>
      <c r="F60" s="72">
        <v>21.2</v>
      </c>
      <c r="G60" s="72"/>
      <c r="H60" s="24"/>
      <c r="I60" s="69" t="str">
        <f>LEFT(Tabel1[[#This Row],[Ruumi tüüp (TALO Tüüpruumide nimestik)]],2)</f>
        <v>21</v>
      </c>
      <c r="J60" s="25" t="s">
        <v>192</v>
      </c>
      <c r="K60" s="24" t="s">
        <v>253</v>
      </c>
      <c r="L60" s="69" t="str">
        <f>IFERROR(VLOOKUP(Tabel1[[#This Row],[Üürnik]],'Lepingu lisa'!$AW$3:$AX$22,2,FALSE),"")</f>
        <v>RAKVKREUTZWAL_13</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61</v>
      </c>
      <c r="B61" s="26">
        <v>58</v>
      </c>
      <c r="C61" s="24" t="s">
        <v>204</v>
      </c>
      <c r="D61" s="24" t="s">
        <v>207</v>
      </c>
      <c r="E61" s="24" t="s">
        <v>11</v>
      </c>
      <c r="F61" s="72">
        <v>16.5</v>
      </c>
      <c r="G61" s="72"/>
      <c r="H61" s="24"/>
      <c r="I61" s="69" t="str">
        <f>LEFT(Tabel1[[#This Row],[Ruumi tüüp (TALO Tüüpruumide nimestik)]],2)</f>
        <v>21</v>
      </c>
      <c r="J61" s="25" t="s">
        <v>192</v>
      </c>
      <c r="K61" s="24" t="s">
        <v>253</v>
      </c>
      <c r="L61" s="69" t="str">
        <f>IFERROR(VLOOKUP(Tabel1[[#This Row],[Üürnik]],'Lepingu lisa'!$AW$3:$AX$22,2,FALSE),"")</f>
        <v>RAKVKREUTZWAL_13</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61</v>
      </c>
      <c r="B62" s="26">
        <v>59</v>
      </c>
      <c r="C62" s="24" t="s">
        <v>204</v>
      </c>
      <c r="D62" s="24" t="s">
        <v>84</v>
      </c>
      <c r="E62" s="24" t="s">
        <v>37</v>
      </c>
      <c r="F62" s="72">
        <v>4.9000000000000004</v>
      </c>
      <c r="G62" s="72"/>
      <c r="H62" s="24"/>
      <c r="I62" s="69" t="str">
        <f>LEFT(Tabel1[[#This Row],[Ruumi tüüp (TALO Tüüpruumide nimestik)]],2)</f>
        <v>72</v>
      </c>
      <c r="J62" s="25" t="s">
        <v>187</v>
      </c>
      <c r="K62" s="24"/>
      <c r="L62" s="69" t="str">
        <f>IFERROR(VLOOKUP(Tabel1[[#This Row],[Üürnik]],'Lepingu lisa'!$AW$3:$AX$22,2,FALSE),"")</f>
        <v/>
      </c>
      <c r="M62" s="69"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61</v>
      </c>
      <c r="B63" s="26">
        <v>60</v>
      </c>
      <c r="C63" s="24" t="s">
        <v>204</v>
      </c>
      <c r="D63" s="24" t="s">
        <v>80</v>
      </c>
      <c r="E63" s="24" t="s">
        <v>38</v>
      </c>
      <c r="F63" s="72">
        <v>1.9</v>
      </c>
      <c r="G63" s="72"/>
      <c r="H63" s="24"/>
      <c r="I63" s="69" t="str">
        <f>LEFT(Tabel1[[#This Row],[Ruumi tüüp (TALO Tüüpruumide nimestik)]],2)</f>
        <v>73</v>
      </c>
      <c r="J63" s="25" t="s">
        <v>187</v>
      </c>
      <c r="K63" s="24"/>
      <c r="L63" s="69" t="str">
        <f>IFERROR(VLOOKUP(Tabel1[[#This Row],[Üürnik]],'Lepingu lisa'!$AW$3:$AX$22,2,FALSE),"")</f>
        <v/>
      </c>
      <c r="M63" s="69"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61</v>
      </c>
      <c r="B64" s="26">
        <v>61</v>
      </c>
      <c r="C64" s="24" t="s">
        <v>204</v>
      </c>
      <c r="D64" s="24" t="s">
        <v>84</v>
      </c>
      <c r="E64" s="24" t="s">
        <v>37</v>
      </c>
      <c r="F64" s="72">
        <v>10.7</v>
      </c>
      <c r="G64" s="72"/>
      <c r="H64" s="24"/>
      <c r="I64" s="69" t="str">
        <f>LEFT(Tabel1[[#This Row],[Ruumi tüüp (TALO Tüüpruumide nimestik)]],2)</f>
        <v>72</v>
      </c>
      <c r="J64" s="25" t="s">
        <v>187</v>
      </c>
      <c r="K64" s="24"/>
      <c r="L64" s="69" t="str">
        <f>IFERROR(VLOOKUP(Tabel1[[#This Row],[Üürnik]],'Lepingu lisa'!$AW$3:$AX$22,2,FALSE),"")</f>
        <v/>
      </c>
      <c r="M64" s="69"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61</v>
      </c>
      <c r="B65" s="26">
        <v>62</v>
      </c>
      <c r="C65" s="24" t="s">
        <v>204</v>
      </c>
      <c r="D65" s="24" t="s">
        <v>80</v>
      </c>
      <c r="E65" s="24" t="s">
        <v>38</v>
      </c>
      <c r="F65" s="72">
        <v>1.7</v>
      </c>
      <c r="G65" s="72"/>
      <c r="H65" s="24"/>
      <c r="I65" s="69" t="str">
        <f>LEFT(Tabel1[[#This Row],[Ruumi tüüp (TALO Tüüpruumide nimestik)]],2)</f>
        <v>73</v>
      </c>
      <c r="J65" s="25" t="s">
        <v>187</v>
      </c>
      <c r="K65" s="24"/>
      <c r="L65" s="69" t="str">
        <f>IFERROR(VLOOKUP(Tabel1[[#This Row],[Üürnik]],'Lepingu lisa'!$AW$3:$AX$22,2,FALSE),"")</f>
        <v/>
      </c>
      <c r="M65" s="69"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61</v>
      </c>
      <c r="B66" s="26">
        <v>63</v>
      </c>
      <c r="C66" s="24" t="s">
        <v>204</v>
      </c>
      <c r="D66" s="24" t="s">
        <v>80</v>
      </c>
      <c r="E66" s="24" t="s">
        <v>38</v>
      </c>
      <c r="F66" s="72">
        <v>1.6</v>
      </c>
      <c r="G66" s="72"/>
      <c r="H66" s="24"/>
      <c r="I66" s="69" t="str">
        <f>LEFT(Tabel1[[#This Row],[Ruumi tüüp (TALO Tüüpruumide nimestik)]],2)</f>
        <v>73</v>
      </c>
      <c r="J66" s="25" t="s">
        <v>187</v>
      </c>
      <c r="K66" s="24"/>
      <c r="L66" s="69" t="str">
        <f>IFERROR(VLOOKUP(Tabel1[[#This Row],[Üürnik]],'Lepingu lisa'!$AW$3:$AX$22,2,FALSE),"")</f>
        <v/>
      </c>
      <c r="M66" s="69"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v>64</v>
      </c>
      <c r="C67" s="24" t="s">
        <v>204</v>
      </c>
      <c r="D67" s="24" t="s">
        <v>207</v>
      </c>
      <c r="E67" s="24" t="s">
        <v>11</v>
      </c>
      <c r="F67" s="72">
        <v>13</v>
      </c>
      <c r="G67" s="72"/>
      <c r="H67" s="24"/>
      <c r="I67" s="69" t="str">
        <f>LEFT(Tabel1[[#This Row],[Ruumi tüüp (TALO Tüüpruumide nimestik)]],2)</f>
        <v>21</v>
      </c>
      <c r="J67" s="25" t="s">
        <v>192</v>
      </c>
      <c r="K67" s="24" t="s">
        <v>253</v>
      </c>
      <c r="L67" s="69" t="str">
        <f>IFERROR(VLOOKUP(Tabel1[[#This Row],[Üürnik]],'Lepingu lisa'!$AW$3:$AX$22,2,FALSE),"")</f>
        <v>RAKVKREUTZWAL_13</v>
      </c>
      <c r="M67" s="69"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v>65</v>
      </c>
      <c r="C68" s="24" t="s">
        <v>204</v>
      </c>
      <c r="D68" s="24" t="s">
        <v>207</v>
      </c>
      <c r="E68" s="24" t="s">
        <v>11</v>
      </c>
      <c r="F68" s="72">
        <v>16.2</v>
      </c>
      <c r="G68" s="72"/>
      <c r="H68" s="24"/>
      <c r="I68" s="69" t="str">
        <f>LEFT(Tabel1[[#This Row],[Ruumi tüüp (TALO Tüüpruumide nimestik)]],2)</f>
        <v>21</v>
      </c>
      <c r="J68" s="25" t="s">
        <v>192</v>
      </c>
      <c r="K68" s="24" t="s">
        <v>253</v>
      </c>
      <c r="L68" s="69" t="str">
        <f>IFERROR(VLOOKUP(Tabel1[[#This Row],[Üürnik]],'Lepingu lisa'!$AW$3:$AX$22,2,FALSE),"")</f>
        <v>RAKVKREUTZWAL_13</v>
      </c>
      <c r="M68" s="69"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v>66</v>
      </c>
      <c r="C69" s="24" t="s">
        <v>204</v>
      </c>
      <c r="D69" s="24" t="s">
        <v>207</v>
      </c>
      <c r="E69" s="24" t="s">
        <v>11</v>
      </c>
      <c r="F69" s="72">
        <v>29.8</v>
      </c>
      <c r="G69" s="72"/>
      <c r="H69" s="24"/>
      <c r="I69" s="69" t="str">
        <f>LEFT(Tabel1[[#This Row],[Ruumi tüüp (TALO Tüüpruumide nimestik)]],2)</f>
        <v>21</v>
      </c>
      <c r="J69" s="25" t="s">
        <v>192</v>
      </c>
      <c r="K69" s="24" t="s">
        <v>253</v>
      </c>
      <c r="L69" s="69" t="str">
        <f>IFERROR(VLOOKUP(Tabel1[[#This Row],[Üürnik]],'Lepingu lisa'!$AW$3:$AX$22,2,FALSE),"")</f>
        <v>RAKVKREUTZWAL_13</v>
      </c>
      <c r="M69" s="69"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v>67</v>
      </c>
      <c r="C70" s="24" t="s">
        <v>204</v>
      </c>
      <c r="D70" s="24" t="s">
        <v>85</v>
      </c>
      <c r="E70" s="24" t="s">
        <v>13</v>
      </c>
      <c r="F70" s="72">
        <v>7.3</v>
      </c>
      <c r="G70" s="72"/>
      <c r="H70" s="24"/>
      <c r="I70" s="69" t="str">
        <f>LEFT(Tabel1[[#This Row],[Ruumi tüüp (TALO Tüüpruumide nimestik)]],2)</f>
        <v>23</v>
      </c>
      <c r="J70" s="25" t="s">
        <v>187</v>
      </c>
      <c r="K70" s="24"/>
      <c r="L70" s="69" t="str">
        <f>IFERROR(VLOOKUP(Tabel1[[#This Row],[Üürnik]],'Lepingu lisa'!$AW$3:$AX$22,2,FALSE),"")</f>
        <v/>
      </c>
      <c r="M70" s="69" t="str">
        <f>IFERROR(VLOOKUP(Tabel1[[#This Row],[Jaotus]],Tabelid!L:M,2,FALSE),"")</f>
        <v>FLOOR</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v>68</v>
      </c>
      <c r="C71" s="24" t="s">
        <v>204</v>
      </c>
      <c r="D71" s="24" t="s">
        <v>87</v>
      </c>
      <c r="E71" s="24" t="s">
        <v>26</v>
      </c>
      <c r="F71" s="72">
        <v>17.8</v>
      </c>
      <c r="G71" s="72"/>
      <c r="H71" s="24"/>
      <c r="I71" s="69" t="str">
        <f>LEFT(Tabel1[[#This Row],[Ruumi tüüp (TALO Tüüpruumide nimestik)]],2)</f>
        <v>48</v>
      </c>
      <c r="J71" s="25" t="s">
        <v>188</v>
      </c>
      <c r="K71" s="24"/>
      <c r="L71" s="69" t="str">
        <f>IFERROR(VLOOKUP(Tabel1[[#This Row],[Üürnik]],'Lepingu lisa'!$AW$3:$AX$22,2,FALSE),"")</f>
        <v/>
      </c>
      <c r="M71" s="69" t="str">
        <f>IFERROR(VLOOKUP(Tabel1[[#This Row],[Jaotus]],Tabelid!L:M,2,FALSE),"")</f>
        <v>BUILDING</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v>69</v>
      </c>
      <c r="C72" s="24" t="s">
        <v>204</v>
      </c>
      <c r="D72" s="24" t="s">
        <v>207</v>
      </c>
      <c r="E72" s="24" t="s">
        <v>11</v>
      </c>
      <c r="F72" s="72">
        <v>21.8</v>
      </c>
      <c r="G72" s="72"/>
      <c r="H72" s="24"/>
      <c r="I72" s="69" t="str">
        <f>LEFT(Tabel1[[#This Row],[Ruumi tüüp (TALO Tüüpruumide nimestik)]],2)</f>
        <v>21</v>
      </c>
      <c r="J72" s="25" t="s">
        <v>192</v>
      </c>
      <c r="K72" s="24" t="s">
        <v>253</v>
      </c>
      <c r="L72" s="69" t="str">
        <f>IFERROR(VLOOKUP(Tabel1[[#This Row],[Üürnik]],'Lepingu lisa'!$AW$3:$AX$22,2,FALSE),"")</f>
        <v>RAKVKREUTZWAL_13</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v>70</v>
      </c>
      <c r="C73" s="24" t="s">
        <v>204</v>
      </c>
      <c r="D73" s="24" t="s">
        <v>207</v>
      </c>
      <c r="E73" s="24" t="s">
        <v>11</v>
      </c>
      <c r="F73" s="72">
        <v>23.6</v>
      </c>
      <c r="G73" s="72"/>
      <c r="H73" s="24"/>
      <c r="I73" s="69" t="str">
        <f>LEFT(Tabel1[[#This Row],[Ruumi tüüp (TALO Tüüpruumide nimestik)]],2)</f>
        <v>21</v>
      </c>
      <c r="J73" s="25" t="s">
        <v>192</v>
      </c>
      <c r="K73" s="24" t="s">
        <v>253</v>
      </c>
      <c r="L73" s="69" t="str">
        <f>IFERROR(VLOOKUP(Tabel1[[#This Row],[Üürnik]],'Lepingu lisa'!$AW$3:$AX$22,2,FALSE),"")</f>
        <v>RAKVKREUTZWAL_13</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v>71</v>
      </c>
      <c r="C74" s="24" t="s">
        <v>204</v>
      </c>
      <c r="D74" s="24" t="s">
        <v>207</v>
      </c>
      <c r="E74" s="24" t="s">
        <v>11</v>
      </c>
      <c r="F74" s="72">
        <v>15.6</v>
      </c>
      <c r="G74" s="72"/>
      <c r="H74" s="24"/>
      <c r="I74" s="69" t="str">
        <f>LEFT(Tabel1[[#This Row],[Ruumi tüüp (TALO Tüüpruumide nimestik)]],2)</f>
        <v>21</v>
      </c>
      <c r="J74" s="25" t="s">
        <v>192</v>
      </c>
      <c r="K74" s="24" t="s">
        <v>253</v>
      </c>
      <c r="L74" s="69" t="str">
        <f>IFERROR(VLOOKUP(Tabel1[[#This Row],[Üürnik]],'Lepingu lisa'!$AW$3:$AX$22,2,FALSE),"")</f>
        <v>RAKVKREUTZWAL_13</v>
      </c>
      <c r="M74" s="69"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v>72</v>
      </c>
      <c r="C75" s="24" t="s">
        <v>204</v>
      </c>
      <c r="D75" s="24" t="s">
        <v>81</v>
      </c>
      <c r="E75" s="24" t="s">
        <v>52</v>
      </c>
      <c r="F75" s="72">
        <v>1.7</v>
      </c>
      <c r="G75" s="72"/>
      <c r="H75" s="24"/>
      <c r="I75" s="69" t="str">
        <f>LEFT(Tabel1[[#This Row],[Ruumi tüüp (TALO Tüüpruumide nimestik)]],2)</f>
        <v>91</v>
      </c>
      <c r="J75" s="25" t="s">
        <v>187</v>
      </c>
      <c r="K75" s="24"/>
      <c r="L75" s="69" t="str">
        <f>IFERROR(VLOOKUP(Tabel1[[#This Row],[Üürnik]],'Lepingu lisa'!$AW$3:$AX$22,2,FALSE),"")</f>
        <v/>
      </c>
      <c r="M75" s="69"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v>73</v>
      </c>
      <c r="C76" s="24" t="s">
        <v>204</v>
      </c>
      <c r="D76" s="24" t="s">
        <v>85</v>
      </c>
      <c r="E76" s="24" t="s">
        <v>13</v>
      </c>
      <c r="F76" s="72">
        <v>1.5</v>
      </c>
      <c r="G76" s="72"/>
      <c r="H76" s="24"/>
      <c r="I76" s="69" t="str">
        <f>LEFT(Tabel1[[#This Row],[Ruumi tüüp (TALO Tüüpruumide nimestik)]],2)</f>
        <v>23</v>
      </c>
      <c r="J76" s="25" t="s">
        <v>187</v>
      </c>
      <c r="K76" s="24"/>
      <c r="L76" s="69" t="str">
        <f>IFERROR(VLOOKUP(Tabel1[[#This Row],[Üürnik]],'Lepingu lisa'!$AW$3:$AX$22,2,FALSE),"")</f>
        <v/>
      </c>
      <c r="M76" s="69"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v>74</v>
      </c>
      <c r="C77" s="24" t="s">
        <v>204</v>
      </c>
      <c r="D77" s="24" t="s">
        <v>207</v>
      </c>
      <c r="E77" s="24" t="s">
        <v>11</v>
      </c>
      <c r="F77" s="72">
        <v>12.8</v>
      </c>
      <c r="G77" s="72"/>
      <c r="H77" s="24"/>
      <c r="I77" s="69" t="str">
        <f>LEFT(Tabel1[[#This Row],[Ruumi tüüp (TALO Tüüpruumide nimestik)]],2)</f>
        <v>21</v>
      </c>
      <c r="J77" s="25" t="s">
        <v>192</v>
      </c>
      <c r="K77" s="24" t="s">
        <v>253</v>
      </c>
      <c r="L77" s="69" t="str">
        <f>IFERROR(VLOOKUP(Tabel1[[#This Row],[Üürnik]],'Lepingu lisa'!$AW$3:$AX$22,2,FALSE),"")</f>
        <v>RAKVKREUTZWAL_13</v>
      </c>
      <c r="M77" s="69"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v>75</v>
      </c>
      <c r="C78" s="24" t="s">
        <v>199</v>
      </c>
      <c r="D78" s="24" t="s">
        <v>120</v>
      </c>
      <c r="E78" s="24" t="s">
        <v>58</v>
      </c>
      <c r="F78" s="72">
        <v>9.1</v>
      </c>
      <c r="G78" s="72"/>
      <c r="H78" s="24"/>
      <c r="I78" s="69" t="str">
        <f>LEFT(Tabel1[[#This Row],[Ruumi tüüp (TALO Tüüpruumide nimestik)]],2)</f>
        <v>99</v>
      </c>
      <c r="J78" s="25"/>
      <c r="K78" s="24"/>
      <c r="L78" s="69" t="str">
        <f>IFERROR(VLOOKUP(Tabel1[[#This Row],[Üürnik]],'Lepingu lisa'!$AW$3:$AX$22,2,FALSE),"")</f>
        <v/>
      </c>
      <c r="M78" s="69"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v>76</v>
      </c>
      <c r="C79" s="24" t="s">
        <v>204</v>
      </c>
      <c r="D79" s="24" t="s">
        <v>207</v>
      </c>
      <c r="E79" s="24" t="s">
        <v>11</v>
      </c>
      <c r="F79" s="72">
        <v>19.399999999999999</v>
      </c>
      <c r="G79" s="72"/>
      <c r="H79" s="24"/>
      <c r="I79" s="69" t="str">
        <f>LEFT(Tabel1[[#This Row],[Ruumi tüüp (TALO Tüüpruumide nimestik)]],2)</f>
        <v>21</v>
      </c>
      <c r="J79" s="25" t="s">
        <v>192</v>
      </c>
      <c r="K79" s="24" t="s">
        <v>253</v>
      </c>
      <c r="L79" s="69" t="str">
        <f>IFERROR(VLOOKUP(Tabel1[[#This Row],[Üürnik]],'Lepingu lisa'!$AW$3:$AX$22,2,FALSE),"")</f>
        <v>RAKVKREUTZWAL_13</v>
      </c>
      <c r="M79" s="69"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v>77</v>
      </c>
      <c r="C80" s="24" t="s">
        <v>204</v>
      </c>
      <c r="D80" s="24" t="s">
        <v>207</v>
      </c>
      <c r="E80" s="24" t="s">
        <v>11</v>
      </c>
      <c r="F80" s="72">
        <v>16.899999999999999</v>
      </c>
      <c r="G80" s="72"/>
      <c r="H80" s="24"/>
      <c r="I80" s="69" t="str">
        <f>LEFT(Tabel1[[#This Row],[Ruumi tüüp (TALO Tüüpruumide nimestik)]],2)</f>
        <v>21</v>
      </c>
      <c r="J80" s="25" t="s">
        <v>192</v>
      </c>
      <c r="K80" s="24" t="s">
        <v>253</v>
      </c>
      <c r="L80" s="69" t="str">
        <f>IFERROR(VLOOKUP(Tabel1[[#This Row],[Üürnik]],'Lepingu lisa'!$AW$3:$AX$22,2,FALSE),"")</f>
        <v>RAKVKREUTZWAL_13</v>
      </c>
      <c r="M80" s="69"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v>78</v>
      </c>
      <c r="C81" s="24" t="s">
        <v>204</v>
      </c>
      <c r="D81" s="24" t="s">
        <v>81</v>
      </c>
      <c r="E81" s="24" t="s">
        <v>52</v>
      </c>
      <c r="F81" s="72">
        <v>22.9</v>
      </c>
      <c r="G81" s="72"/>
      <c r="H81" s="24"/>
      <c r="I81" s="69" t="str">
        <f>LEFT(Tabel1[[#This Row],[Ruumi tüüp (TALO Tüüpruumide nimestik)]],2)</f>
        <v>91</v>
      </c>
      <c r="J81" s="25" t="s">
        <v>187</v>
      </c>
      <c r="K81" s="24"/>
      <c r="L81" s="69" t="str">
        <f>IFERROR(VLOOKUP(Tabel1[[#This Row],[Üürnik]],'Lepingu lisa'!$AW$3:$AX$22,2,FALSE),"")</f>
        <v/>
      </c>
      <c r="M81" s="69"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v>79</v>
      </c>
      <c r="C82" s="24" t="s">
        <v>204</v>
      </c>
      <c r="D82" s="24" t="s">
        <v>81</v>
      </c>
      <c r="E82" s="24" t="s">
        <v>52</v>
      </c>
      <c r="F82" s="72">
        <v>10.6</v>
      </c>
      <c r="G82" s="72"/>
      <c r="H82" s="24"/>
      <c r="I82" s="69" t="str">
        <f>LEFT(Tabel1[[#This Row],[Ruumi tüüp (TALO Tüüpruumide nimestik)]],2)</f>
        <v>91</v>
      </c>
      <c r="J82" s="25" t="s">
        <v>187</v>
      </c>
      <c r="K82" s="24"/>
      <c r="L82" s="69" t="str">
        <f>IFERROR(VLOOKUP(Tabel1[[#This Row],[Üürnik]],'Lepingu lisa'!$AW$3:$AX$22,2,FALSE),"")</f>
        <v/>
      </c>
      <c r="M82" s="69" t="str">
        <f>IFERROR(VLOOKUP(Tabel1[[#This Row],[Jaotus]],Tabelid!L:M,2,FALSE),"")</f>
        <v>FLOOR</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271</v>
      </c>
      <c r="C83" s="24" t="s">
        <v>164</v>
      </c>
      <c r="D83" s="24" t="s">
        <v>203</v>
      </c>
      <c r="E83" s="24" t="s">
        <v>53</v>
      </c>
      <c r="F83" s="72">
        <v>9.6999999999999993</v>
      </c>
      <c r="G83" s="72"/>
      <c r="H83" s="24"/>
      <c r="I83" s="69" t="str">
        <f>LEFT(Tabel1[[#This Row],[Ruumi tüüp (TALO Tüüpruumide nimestik)]],2)</f>
        <v>92</v>
      </c>
      <c r="J83" s="25"/>
      <c r="K83" s="24"/>
      <c r="L83" s="69" t="str">
        <f>IFERROR(VLOOKUP(Tabel1[[#This Row],[Üürnik]],'Lepingu lisa'!$AW$3:$AX$22,2,FALSE),"")</f>
        <v/>
      </c>
      <c r="M83" s="69"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v>80</v>
      </c>
      <c r="C84" s="24" t="s">
        <v>204</v>
      </c>
      <c r="D84" s="24" t="s">
        <v>81</v>
      </c>
      <c r="E84" s="24" t="s">
        <v>52</v>
      </c>
      <c r="F84" s="72">
        <v>21.9</v>
      </c>
      <c r="G84" s="72"/>
      <c r="H84" s="24"/>
      <c r="I84" s="69" t="str">
        <f>LEFT(Tabel1[[#This Row],[Ruumi tüüp (TALO Tüüpruumide nimestik)]],2)</f>
        <v>91</v>
      </c>
      <c r="J84" s="25" t="s">
        <v>187</v>
      </c>
      <c r="K84" s="24"/>
      <c r="L84" s="69" t="str">
        <f>IFERROR(VLOOKUP(Tabel1[[#This Row],[Üürnik]],'Lepingu lisa'!$AW$3:$AX$22,2,FALSE),"")</f>
        <v/>
      </c>
      <c r="M84" s="69" t="str">
        <f>IFERROR(VLOOKUP(Tabel1[[#This Row],[Jaotus]],Tabelid!L:M,2,FALSE),"")</f>
        <v>FLOOR</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v>81</v>
      </c>
      <c r="C85" s="24" t="s">
        <v>204</v>
      </c>
      <c r="D85" s="24" t="s">
        <v>207</v>
      </c>
      <c r="E85" s="24" t="s">
        <v>11</v>
      </c>
      <c r="F85" s="72">
        <v>15</v>
      </c>
      <c r="G85" s="72"/>
      <c r="H85" s="24"/>
      <c r="I85" s="69" t="str">
        <f>LEFT(Tabel1[[#This Row],[Ruumi tüüp (TALO Tüüpruumide nimestik)]],2)</f>
        <v>21</v>
      </c>
      <c r="J85" s="25" t="s">
        <v>192</v>
      </c>
      <c r="K85" s="24" t="s">
        <v>261</v>
      </c>
      <c r="L85" s="69" t="str">
        <f>IFERROR(VLOOKUP(Tabel1[[#This Row],[Üürnik]],'Lepingu lisa'!$AW$3:$AX$22,2,FALSE),"")</f>
        <v xml:space="preserve">RAKVKREUTZWAL_11    </v>
      </c>
      <c r="M85" s="69"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v>82</v>
      </c>
      <c r="C86" s="24" t="s">
        <v>204</v>
      </c>
      <c r="D86" s="24" t="s">
        <v>207</v>
      </c>
      <c r="E86" s="24" t="s">
        <v>11</v>
      </c>
      <c r="F86" s="72">
        <v>22.8</v>
      </c>
      <c r="G86" s="72"/>
      <c r="H86" s="24"/>
      <c r="I86" s="69" t="str">
        <f>LEFT(Tabel1[[#This Row],[Ruumi tüüp (TALO Tüüpruumide nimestik)]],2)</f>
        <v>21</v>
      </c>
      <c r="J86" s="25" t="s">
        <v>192</v>
      </c>
      <c r="K86" s="24" t="s">
        <v>255</v>
      </c>
      <c r="L86" s="69" t="str">
        <f>IFERROR(VLOOKUP(Tabel1[[#This Row],[Üürnik]],'Lepingu lisa'!$AW$3:$AX$22,2,FALSE),"")</f>
        <v>RAKVKREUTZWAL_07</v>
      </c>
      <c r="M86" s="69"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v>83</v>
      </c>
      <c r="C87" s="24" t="s">
        <v>204</v>
      </c>
      <c r="D87" s="24" t="s">
        <v>207</v>
      </c>
      <c r="E87" s="24" t="s">
        <v>11</v>
      </c>
      <c r="F87" s="72">
        <v>22.2</v>
      </c>
      <c r="G87" s="72"/>
      <c r="H87" s="24"/>
      <c r="I87" s="69" t="str">
        <f>LEFT(Tabel1[[#This Row],[Ruumi tüüp (TALO Tüüpruumide nimestik)]],2)</f>
        <v>21</v>
      </c>
      <c r="J87" s="25" t="s">
        <v>192</v>
      </c>
      <c r="K87" s="24" t="s">
        <v>267</v>
      </c>
      <c r="L87" s="69" t="str">
        <f>IFERROR(VLOOKUP(Tabel1[[#This Row],[Üürnik]],'Lepingu lisa'!$AW$3:$AX$22,2,FALSE),"")</f>
        <v xml:space="preserve">RAKVKREUTZWAL_15 </v>
      </c>
      <c r="M87" s="69"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84</v>
      </c>
      <c r="C88" s="24" t="s">
        <v>204</v>
      </c>
      <c r="D88" s="24" t="s">
        <v>87</v>
      </c>
      <c r="E88" s="24" t="s">
        <v>26</v>
      </c>
      <c r="F88" s="72">
        <v>15.6</v>
      </c>
      <c r="G88" s="72"/>
      <c r="H88" s="24"/>
      <c r="I88" s="69" t="str">
        <f>LEFT(Tabel1[[#This Row],[Ruumi tüüp (TALO Tüüpruumide nimestik)]],2)</f>
        <v>48</v>
      </c>
      <c r="J88" s="25" t="s">
        <v>192</v>
      </c>
      <c r="K88" s="24" t="s">
        <v>272</v>
      </c>
      <c r="L88" s="69" t="str">
        <f>IFERROR(VLOOKUP(Tabel1[[#This Row],[Üürnik]],'Lepingu lisa'!$AW$3:$AX$22,2,FALSE),"")</f>
        <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85</v>
      </c>
      <c r="C89" s="24" t="s">
        <v>204</v>
      </c>
      <c r="D89" s="24" t="s">
        <v>207</v>
      </c>
      <c r="E89" s="24" t="s">
        <v>11</v>
      </c>
      <c r="F89" s="72">
        <v>15.9</v>
      </c>
      <c r="G89" s="72"/>
      <c r="H89" s="24"/>
      <c r="I89" s="69" t="str">
        <f>LEFT(Tabel1[[#This Row],[Ruumi tüüp (TALO Tüüpruumide nimestik)]],2)</f>
        <v>21</v>
      </c>
      <c r="J89" s="25" t="s">
        <v>192</v>
      </c>
      <c r="K89" s="24" t="s">
        <v>255</v>
      </c>
      <c r="L89" s="69" t="str">
        <f>IFERROR(VLOOKUP(Tabel1[[#This Row],[Üürnik]],'Lepingu lisa'!$AW$3:$AX$22,2,FALSE),"")</f>
        <v>RAKVKREUTZWAL_07</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86</v>
      </c>
      <c r="C90" s="24" t="s">
        <v>204</v>
      </c>
      <c r="D90" s="24" t="s">
        <v>207</v>
      </c>
      <c r="E90" s="24" t="s">
        <v>11</v>
      </c>
      <c r="F90" s="72">
        <v>19</v>
      </c>
      <c r="G90" s="72"/>
      <c r="H90" s="24"/>
      <c r="I90" s="69" t="str">
        <f>LEFT(Tabel1[[#This Row],[Ruumi tüüp (TALO Tüüpruumide nimestik)]],2)</f>
        <v>21</v>
      </c>
      <c r="J90" s="25" t="s">
        <v>192</v>
      </c>
      <c r="K90" s="24" t="s">
        <v>255</v>
      </c>
      <c r="L90" s="69" t="str">
        <f>IFERROR(VLOOKUP(Tabel1[[#This Row],[Üürnik]],'Lepingu lisa'!$AW$3:$AX$22,2,FALSE),"")</f>
        <v>RAKVKREUTZWAL_07</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87</v>
      </c>
      <c r="C91" s="24" t="s">
        <v>204</v>
      </c>
      <c r="D91" s="24" t="s">
        <v>206</v>
      </c>
      <c r="E91" s="24" t="s">
        <v>29</v>
      </c>
      <c r="F91" s="72">
        <v>3</v>
      </c>
      <c r="G91" s="72"/>
      <c r="H91" s="24"/>
      <c r="I91" s="69" t="str">
        <f>LEFT(Tabel1[[#This Row],[Ruumi tüüp (TALO Tüüpruumide nimestik)]],2)</f>
        <v>52</v>
      </c>
      <c r="J91" s="25" t="s">
        <v>192</v>
      </c>
      <c r="K91" s="24" t="s">
        <v>255</v>
      </c>
      <c r="L91" s="69" t="str">
        <f>IFERROR(VLOOKUP(Tabel1[[#This Row],[Üürnik]],'Lepingu lisa'!$AW$3:$AX$22,2,FALSE),"")</f>
        <v>RAKVKREUTZWAL_07</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88</v>
      </c>
      <c r="C92" s="24" t="s">
        <v>204</v>
      </c>
      <c r="D92" s="24" t="s">
        <v>207</v>
      </c>
      <c r="E92" s="24" t="s">
        <v>11</v>
      </c>
      <c r="F92" s="72">
        <v>19.5</v>
      </c>
      <c r="G92" s="72"/>
      <c r="H92" s="24"/>
      <c r="I92" s="69" t="str">
        <f>LEFT(Tabel1[[#This Row],[Ruumi tüüp (TALO Tüüpruumide nimestik)]],2)</f>
        <v>21</v>
      </c>
      <c r="J92" s="25" t="s">
        <v>192</v>
      </c>
      <c r="K92" s="24" t="s">
        <v>255</v>
      </c>
      <c r="L92" s="69" t="str">
        <f>IFERROR(VLOOKUP(Tabel1[[#This Row],[Üürnik]],'Lepingu lisa'!$AW$3:$AX$22,2,FALSE),"")</f>
        <v>RAKVKREUTZWAL_07</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89</v>
      </c>
      <c r="C93" s="24" t="s">
        <v>204</v>
      </c>
      <c r="D93" s="24" t="s">
        <v>85</v>
      </c>
      <c r="E93" s="24" t="s">
        <v>13</v>
      </c>
      <c r="F93" s="72">
        <v>1.1000000000000001</v>
      </c>
      <c r="G93" s="72"/>
      <c r="H93" s="24"/>
      <c r="I93" s="69" t="str">
        <f>LEFT(Tabel1[[#This Row],[Ruumi tüüp (TALO Tüüpruumide nimestik)]],2)</f>
        <v>23</v>
      </c>
      <c r="J93" s="25" t="s">
        <v>187</v>
      </c>
      <c r="K93" s="24"/>
      <c r="L93" s="69" t="str">
        <f>IFERROR(VLOOKUP(Tabel1[[#This Row],[Üürnik]],'Lepingu lisa'!$AW$3:$AX$22,2,FALSE),"")</f>
        <v/>
      </c>
      <c r="M93" s="69"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90</v>
      </c>
      <c r="C94" s="24" t="s">
        <v>164</v>
      </c>
      <c r="D94" s="24" t="s">
        <v>203</v>
      </c>
      <c r="E94" s="24" t="s">
        <v>53</v>
      </c>
      <c r="F94" s="72">
        <v>7.4</v>
      </c>
      <c r="G94" s="72"/>
      <c r="H94" s="24"/>
      <c r="I94" s="69" t="str">
        <f>LEFT(Tabel1[[#This Row],[Ruumi tüüp (TALO Tüüpruumide nimestik)]],2)</f>
        <v>92</v>
      </c>
      <c r="J94" s="25"/>
      <c r="K94" s="24"/>
      <c r="L94" s="69" t="str">
        <f>IFERROR(VLOOKUP(Tabel1[[#This Row],[Üürnik]],'Lepingu lisa'!$AW$3:$AX$22,2,FALSE),"")</f>
        <v/>
      </c>
      <c r="M94" s="69"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72"/>
      <c r="G95" s="72"/>
      <c r="H95" s="24"/>
      <c r="I95" s="69" t="str">
        <f>LEFT(Tabel1[[#This Row],[Ruumi tüüp (TALO Tüüpruumide nimestik)]],2)</f>
        <v/>
      </c>
      <c r="J95" s="25"/>
      <c r="K95" s="24"/>
      <c r="L95" s="69" t="str">
        <f>IFERROR(VLOOKUP(Tabel1[[#This Row],[Üürnik]],'Lepingu lisa'!$AW$3:$AX$22,2,FALSE),"")</f>
        <v/>
      </c>
      <c r="M95" s="69"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72"/>
      <c r="G96" s="72"/>
      <c r="H96" s="24"/>
      <c r="I96" s="69" t="str">
        <f>LEFT(Tabel1[[#This Row],[Ruumi tüüp (TALO Tüüpruumide nimestik)]],2)</f>
        <v/>
      </c>
      <c r="J96" s="25"/>
      <c r="K96" s="24"/>
      <c r="L96" s="69" t="str">
        <f>IFERROR(VLOOKUP(Tabel1[[#This Row],[Üürnik]],'Lepingu lisa'!$AW$3:$AX$22,2,FALSE),"")</f>
        <v/>
      </c>
      <c r="M96" s="69"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72"/>
      <c r="G97" s="72"/>
      <c r="H97" s="24"/>
      <c r="I97" s="69" t="str">
        <f>LEFT(Tabel1[[#This Row],[Ruumi tüüp (TALO Tüüpruumide nimestik)]],2)</f>
        <v/>
      </c>
      <c r="J97" s="25"/>
      <c r="K97" s="24"/>
      <c r="L97" s="69" t="str">
        <f>IFERROR(VLOOKUP(Tabel1[[#This Row],[Üürnik]],'Lepingu lisa'!$AW$3:$AX$22,2,FALSE),"")</f>
        <v/>
      </c>
      <c r="M97" s="69"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72"/>
      <c r="G98" s="72"/>
      <c r="H98" s="24"/>
      <c r="I98" s="69" t="str">
        <f>LEFT(Tabel1[[#This Row],[Ruumi tüüp (TALO Tüüpruumide nimestik)]],2)</f>
        <v/>
      </c>
      <c r="J98" s="25"/>
      <c r="K98" s="24"/>
      <c r="L98" s="69" t="str">
        <f>IFERROR(VLOOKUP(Tabel1[[#This Row],[Üürnik]],'Lepingu lisa'!$AW$3:$AX$22,2,FALSE),"")</f>
        <v/>
      </c>
      <c r="M98" s="69"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72"/>
      <c r="G99" s="72"/>
      <c r="H99" s="24"/>
      <c r="I99" s="69" t="str">
        <f>LEFT(Tabel1[[#This Row],[Ruumi tüüp (TALO Tüüpruumide nimestik)]],2)</f>
        <v/>
      </c>
      <c r="J99" s="25"/>
      <c r="K99" s="24"/>
      <c r="L99" s="69" t="str">
        <f>IFERROR(VLOOKUP(Tabel1[[#This Row],[Üürnik]],'Lepingu lisa'!$AW$3:$AX$22,2,FALSE),"")</f>
        <v/>
      </c>
      <c r="M99" s="69"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72"/>
      <c r="G100" s="72"/>
      <c r="H100" s="24"/>
      <c r="I100" s="69" t="str">
        <f>LEFT(Tabel1[[#This Row],[Ruumi tüüp (TALO Tüüpruumide nimestik)]],2)</f>
        <v/>
      </c>
      <c r="J100" s="25"/>
      <c r="K100" s="24"/>
      <c r="L100" s="69" t="str">
        <f>IFERROR(VLOOKUP(Tabel1[[#This Row],[Üürnik]],'Lepingu lisa'!$AW$3:$AX$22,2,FALSE),"")</f>
        <v/>
      </c>
      <c r="M100" s="69"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72"/>
      <c r="G101" s="72"/>
      <c r="H101" s="24"/>
      <c r="I101" s="69" t="str">
        <f>LEFT(Tabel1[[#This Row],[Ruumi tüüp (TALO Tüüpruumide nimestik)]],2)</f>
        <v/>
      </c>
      <c r="J101" s="25"/>
      <c r="K101" s="24"/>
      <c r="L101" s="69" t="str">
        <f>IFERROR(VLOOKUP(Tabel1[[#This Row],[Üürnik]],'Lepingu lisa'!$AW$3:$AX$22,2,FALSE),"")</f>
        <v/>
      </c>
      <c r="M101" s="69"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72"/>
      <c r="G102" s="72"/>
      <c r="H102" s="24"/>
      <c r="I102" s="69" t="str">
        <f>LEFT(Tabel1[[#This Row],[Ruumi tüüp (TALO Tüüpruumide nimestik)]],2)</f>
        <v/>
      </c>
      <c r="J102" s="25"/>
      <c r="K102" s="24"/>
      <c r="L102" s="69" t="str">
        <f>IFERROR(VLOOKUP(Tabel1[[#This Row],[Üürnik]],'Lepingu lisa'!$AW$3:$AX$22,2,FALSE),"")</f>
        <v/>
      </c>
      <c r="M102" s="69"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72"/>
      <c r="G103" s="72"/>
      <c r="H103" s="24"/>
      <c r="I103" s="69" t="str">
        <f>LEFT(Tabel1[[#This Row],[Ruumi tüüp (TALO Tüüpruumide nimestik)]],2)</f>
        <v/>
      </c>
      <c r="J103" s="25"/>
      <c r="K103" s="24"/>
      <c r="L103" s="69" t="str">
        <f>IFERROR(VLOOKUP(Tabel1[[#This Row],[Üürnik]],'Lepingu lisa'!$AW$3:$AX$22,2,FALSE),"")</f>
        <v/>
      </c>
      <c r="M103" s="69"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72"/>
      <c r="G104" s="72"/>
      <c r="H104" s="24"/>
      <c r="I104" s="69" t="str">
        <f>LEFT(Tabel1[[#This Row],[Ruumi tüüp (TALO Tüüpruumide nimestik)]],2)</f>
        <v/>
      </c>
      <c r="J104" s="25"/>
      <c r="K104" s="24"/>
      <c r="L104" s="69" t="str">
        <f>IFERROR(VLOOKUP(Tabel1[[#This Row],[Üürnik]],'Lepingu lisa'!$AW$3:$AX$22,2,FALSE),"")</f>
        <v/>
      </c>
      <c r="M104" s="69"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72"/>
      <c r="G105" s="72"/>
      <c r="H105" s="24"/>
      <c r="I105" s="69" t="str">
        <f>LEFT(Tabel1[[#This Row],[Ruumi tüüp (TALO Tüüpruumide nimestik)]],2)</f>
        <v/>
      </c>
      <c r="J105" s="25"/>
      <c r="K105" s="24"/>
      <c r="L105" s="69" t="str">
        <f>IFERROR(VLOOKUP(Tabel1[[#This Row],[Üürnik]],'Lepingu lisa'!$AW$3:$AX$22,2,FALSE),"")</f>
        <v/>
      </c>
      <c r="M105" s="69"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72"/>
      <c r="G106" s="72"/>
      <c r="H106" s="24"/>
      <c r="I106" s="69" t="str">
        <f>LEFT(Tabel1[[#This Row],[Ruumi tüüp (TALO Tüüpruumide nimestik)]],2)</f>
        <v/>
      </c>
      <c r="J106" s="25"/>
      <c r="K106" s="24"/>
      <c r="L106" s="69" t="str">
        <f>IFERROR(VLOOKUP(Tabel1[[#This Row],[Üürnik]],'Lepingu lisa'!$AW$3:$AX$22,2,FALSE),"")</f>
        <v/>
      </c>
      <c r="M106" s="69"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72"/>
      <c r="G107" s="72"/>
      <c r="H107" s="24"/>
      <c r="I107" s="69" t="str">
        <f>LEFT(Tabel1[[#This Row],[Ruumi tüüp (TALO Tüüpruumide nimestik)]],2)</f>
        <v/>
      </c>
      <c r="J107" s="25"/>
      <c r="K107" s="24"/>
      <c r="L107" s="69" t="str">
        <f>IFERROR(VLOOKUP(Tabel1[[#This Row],[Üürnik]],'Lepingu lisa'!$AW$3:$AX$22,2,FALSE),"")</f>
        <v/>
      </c>
      <c r="M107" s="69"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72"/>
      <c r="G108" s="72"/>
      <c r="H108" s="24"/>
      <c r="I108" s="69" t="str">
        <f>LEFT(Tabel1[[#This Row],[Ruumi tüüp (TALO Tüüpruumide nimestik)]],2)</f>
        <v/>
      </c>
      <c r="J108" s="25"/>
      <c r="K108" s="24"/>
      <c r="L108" s="69" t="str">
        <f>IFERROR(VLOOKUP(Tabel1[[#This Row],[Üürnik]],'Lepingu lisa'!$AW$3:$AX$22,2,FALSE),"")</f>
        <v/>
      </c>
      <c r="M108" s="69"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72"/>
      <c r="G109" s="72"/>
      <c r="H109" s="24"/>
      <c r="I109" s="69" t="str">
        <f>LEFT(Tabel1[[#This Row],[Ruumi tüüp (TALO Tüüpruumide nimestik)]],2)</f>
        <v/>
      </c>
      <c r="J109" s="25"/>
      <c r="K109" s="24"/>
      <c r="L109" s="69" t="str">
        <f>IFERROR(VLOOKUP(Tabel1[[#This Row],[Üürnik]],'Lepingu lisa'!$AW$3:$AX$22,2,FALSE),"")</f>
        <v/>
      </c>
      <c r="M109" s="69"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72"/>
      <c r="G110" s="72"/>
      <c r="H110" s="24"/>
      <c r="I110" s="69" t="str">
        <f>LEFT(Tabel1[[#This Row],[Ruumi tüüp (TALO Tüüpruumide nimestik)]],2)</f>
        <v/>
      </c>
      <c r="J110" s="25"/>
      <c r="K110" s="24"/>
      <c r="L110" s="69" t="str">
        <f>IFERROR(VLOOKUP(Tabel1[[#This Row],[Üürnik]],'Lepingu lisa'!$AW$3:$AX$22,2,FALSE),"")</f>
        <v/>
      </c>
      <c r="M110" s="69"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72"/>
      <c r="G111" s="72"/>
      <c r="H111" s="24"/>
      <c r="I111" s="69" t="str">
        <f>LEFT(Tabel1[[#This Row],[Ruumi tüüp (TALO Tüüpruumide nimestik)]],2)</f>
        <v/>
      </c>
      <c r="J111" s="25"/>
      <c r="K111" s="24"/>
      <c r="L111" s="69" t="str">
        <f>IFERROR(VLOOKUP(Tabel1[[#This Row],[Üürnik]],'Lepingu lisa'!$AW$3:$AX$22,2,FALSE),"")</f>
        <v/>
      </c>
      <c r="M111" s="69"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72"/>
      <c r="G112" s="72"/>
      <c r="H112" s="24"/>
      <c r="I112" s="69" t="str">
        <f>LEFT(Tabel1[[#This Row],[Ruumi tüüp (TALO Tüüpruumide nimestik)]],2)</f>
        <v/>
      </c>
      <c r="J112" s="25"/>
      <c r="K112" s="24"/>
      <c r="L112" s="69" t="str">
        <f>IFERROR(VLOOKUP(Tabel1[[#This Row],[Üürnik]],'Lepingu lisa'!$AW$3:$AX$22,2,FALSE),"")</f>
        <v/>
      </c>
      <c r="M112" s="69"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72"/>
      <c r="G113" s="72"/>
      <c r="H113" s="24"/>
      <c r="I113" s="69" t="str">
        <f>LEFT(Tabel1[[#This Row],[Ruumi tüüp (TALO Tüüpruumide nimestik)]],2)</f>
        <v/>
      </c>
      <c r="J113" s="25"/>
      <c r="K113" s="24"/>
      <c r="L113" s="69" t="str">
        <f>IFERROR(VLOOKUP(Tabel1[[#This Row],[Üürnik]],'Lepingu lisa'!$AW$3:$AX$22,2,FALSE),"")</f>
        <v/>
      </c>
      <c r="M113" s="69"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72"/>
      <c r="G114" s="72"/>
      <c r="H114" s="24"/>
      <c r="I114" s="69" t="str">
        <f>LEFT(Tabel1[[#This Row],[Ruumi tüüp (TALO Tüüpruumide nimestik)]],2)</f>
        <v/>
      </c>
      <c r="J114" s="25"/>
      <c r="K114" s="24"/>
      <c r="L114" s="69" t="str">
        <f>IFERROR(VLOOKUP(Tabel1[[#This Row],[Üürnik]],'Lepingu lisa'!$AW$3:$AX$22,2,FALSE),"")</f>
        <v/>
      </c>
      <c r="M114" s="69"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72"/>
      <c r="G115" s="72"/>
      <c r="H115" s="24"/>
      <c r="I115" s="69" t="str">
        <f>LEFT(Tabel1[[#This Row],[Ruumi tüüp (TALO Tüüpruumide nimestik)]],2)</f>
        <v/>
      </c>
      <c r="J115" s="25"/>
      <c r="K115" s="24"/>
      <c r="L115" s="69" t="str">
        <f>IFERROR(VLOOKUP(Tabel1[[#This Row],[Üürnik]],'Lepingu lisa'!$AW$3:$AX$22,2,FALSE),"")</f>
        <v/>
      </c>
      <c r="M115" s="69"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72"/>
      <c r="G116" s="72"/>
      <c r="H116" s="24"/>
      <c r="I116" s="69" t="str">
        <f>LEFT(Tabel1[[#This Row],[Ruumi tüüp (TALO Tüüpruumide nimestik)]],2)</f>
        <v/>
      </c>
      <c r="J116" s="25"/>
      <c r="K116" s="24"/>
      <c r="L116" s="69" t="str">
        <f>IFERROR(VLOOKUP(Tabel1[[#This Row],[Üürnik]],'Lepingu lisa'!$AW$3:$AX$22,2,FALSE),"")</f>
        <v/>
      </c>
      <c r="M116" s="69"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72"/>
      <c r="G117" s="72"/>
      <c r="H117" s="24"/>
      <c r="I117" s="69" t="str">
        <f>LEFT(Tabel1[[#This Row],[Ruumi tüüp (TALO Tüüpruumide nimestik)]],2)</f>
        <v/>
      </c>
      <c r="J117" s="25"/>
      <c r="K117" s="24"/>
      <c r="L117" s="69" t="str">
        <f>IFERROR(VLOOKUP(Tabel1[[#This Row],[Üürnik]],'Lepingu lisa'!$AW$3:$AX$22,2,FALSE),"")</f>
        <v/>
      </c>
      <c r="M117" s="69"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72"/>
      <c r="G118" s="72"/>
      <c r="H118" s="24"/>
      <c r="I118" s="69" t="str">
        <f>LEFT(Tabel1[[#This Row],[Ruumi tüüp (TALO Tüüpruumide nimestik)]],2)</f>
        <v/>
      </c>
      <c r="J118" s="25"/>
      <c r="K118" s="24"/>
      <c r="L118" s="69" t="str">
        <f>IFERROR(VLOOKUP(Tabel1[[#This Row],[Üürnik]],'Lepingu lisa'!$AW$3:$AX$22,2,FALSE),"")</f>
        <v/>
      </c>
      <c r="M118" s="69"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72"/>
      <c r="G119" s="72"/>
      <c r="H119" s="24"/>
      <c r="I119" s="69" t="str">
        <f>LEFT(Tabel1[[#This Row],[Ruumi tüüp (TALO Tüüpruumide nimestik)]],2)</f>
        <v/>
      </c>
      <c r="J119" s="25"/>
      <c r="K119" s="24"/>
      <c r="L119" s="69" t="str">
        <f>IFERROR(VLOOKUP(Tabel1[[#This Row],[Üürnik]],'Lepingu lisa'!$AW$3:$AX$22,2,FALSE),"")</f>
        <v/>
      </c>
      <c r="M119" s="69"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72"/>
      <c r="G120" s="72"/>
      <c r="H120" s="24"/>
      <c r="I120" s="69" t="str">
        <f>LEFT(Tabel1[[#This Row],[Ruumi tüüp (TALO Tüüpruumide nimestik)]],2)</f>
        <v/>
      </c>
      <c r="J120" s="25"/>
      <c r="K120" s="24"/>
      <c r="L120" s="69" t="str">
        <f>IFERROR(VLOOKUP(Tabel1[[#This Row],[Üürnik]],'Lepingu lisa'!$AW$3:$AX$22,2,FALSE),"")</f>
        <v/>
      </c>
      <c r="M120" s="69"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72"/>
      <c r="G121" s="72"/>
      <c r="H121" s="24"/>
      <c r="I121" s="69" t="str">
        <f>LEFT(Tabel1[[#This Row],[Ruumi tüüp (TALO Tüüpruumide nimestik)]],2)</f>
        <v/>
      </c>
      <c r="J121" s="25"/>
      <c r="K121" s="24"/>
      <c r="L121" s="69" t="str">
        <f>IFERROR(VLOOKUP(Tabel1[[#This Row],[Üürnik]],'Lepingu lisa'!$AW$3:$AX$22,2,FALSE),"")</f>
        <v/>
      </c>
      <c r="M121" s="69"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72"/>
      <c r="G122" s="72"/>
      <c r="H122" s="24"/>
      <c r="I122" s="69" t="str">
        <f>LEFT(Tabel1[[#This Row],[Ruumi tüüp (TALO Tüüpruumide nimestik)]],2)</f>
        <v/>
      </c>
      <c r="J122" s="25"/>
      <c r="K122" s="24"/>
      <c r="L122" s="69" t="str">
        <f>IFERROR(VLOOKUP(Tabel1[[#This Row],[Üürnik]],'Lepingu lisa'!$AW$3:$AX$22,2,FALSE),"")</f>
        <v/>
      </c>
      <c r="M122" s="69"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72"/>
      <c r="G123" s="72"/>
      <c r="H123" s="24"/>
      <c r="I123" s="69" t="str">
        <f>LEFT(Tabel1[[#This Row],[Ruumi tüüp (TALO Tüüpruumide nimestik)]],2)</f>
        <v/>
      </c>
      <c r="J123" s="25"/>
      <c r="K123" s="24"/>
      <c r="L123" s="69" t="str">
        <f>IFERROR(VLOOKUP(Tabel1[[#This Row],[Üürnik]],'Lepingu lisa'!$AW$3:$AX$22,2,FALSE),"")</f>
        <v/>
      </c>
      <c r="M123" s="69"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72"/>
      <c r="G124" s="72"/>
      <c r="H124" s="24"/>
      <c r="I124" s="69" t="str">
        <f>LEFT(Tabel1[[#This Row],[Ruumi tüüp (TALO Tüüpruumide nimestik)]],2)</f>
        <v/>
      </c>
      <c r="J124" s="25"/>
      <c r="K124" s="24"/>
      <c r="L124" s="69" t="str">
        <f>IFERROR(VLOOKUP(Tabel1[[#This Row],[Üürnik]],'Lepingu lisa'!$AW$3:$AX$22,2,FALSE),"")</f>
        <v/>
      </c>
      <c r="M124" s="69"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72"/>
      <c r="G125" s="72"/>
      <c r="H125" s="24"/>
      <c r="I125" s="69" t="str">
        <f>LEFT(Tabel1[[#This Row],[Ruumi tüüp (TALO Tüüpruumide nimestik)]],2)</f>
        <v/>
      </c>
      <c r="J125" s="25"/>
      <c r="K125" s="24"/>
      <c r="L125" s="69" t="str">
        <f>IFERROR(VLOOKUP(Tabel1[[#This Row],[Üürnik]],'Lepingu lisa'!$AW$3:$AX$22,2,FALSE),"")</f>
        <v/>
      </c>
      <c r="M125" s="69"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72"/>
      <c r="G126" s="72"/>
      <c r="H126" s="24"/>
      <c r="I126" s="69" t="str">
        <f>LEFT(Tabel1[[#This Row],[Ruumi tüüp (TALO Tüüpruumide nimestik)]],2)</f>
        <v/>
      </c>
      <c r="J126" s="25"/>
      <c r="K126" s="24"/>
      <c r="L126" s="69" t="str">
        <f>IFERROR(VLOOKUP(Tabel1[[#This Row],[Üürnik]],'Lepingu lisa'!$AW$3:$AX$22,2,FALSE),"")</f>
        <v/>
      </c>
      <c r="M126" s="69"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72"/>
      <c r="G127" s="72"/>
      <c r="H127" s="24"/>
      <c r="I127" s="69" t="str">
        <f>LEFT(Tabel1[[#This Row],[Ruumi tüüp (TALO Tüüpruumide nimestik)]],2)</f>
        <v/>
      </c>
      <c r="J127" s="25"/>
      <c r="K127" s="24"/>
      <c r="L127" s="69" t="str">
        <f>IFERROR(VLOOKUP(Tabel1[[#This Row],[Üürnik]],'Lepingu lisa'!$AW$3:$AX$22,2,FALSE),"")</f>
        <v/>
      </c>
      <c r="M127" s="69"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72"/>
      <c r="G128" s="72"/>
      <c r="H128" s="24"/>
      <c r="I128" s="69" t="str">
        <f>LEFT(Tabel1[[#This Row],[Ruumi tüüp (TALO Tüüpruumide nimestik)]],2)</f>
        <v/>
      </c>
      <c r="J128" s="25"/>
      <c r="K128" s="24"/>
      <c r="L128" s="69" t="str">
        <f>IFERROR(VLOOKUP(Tabel1[[#This Row],[Üürnik]],'Lepingu lisa'!$AW$3:$AX$22,2,FALSE),"")</f>
        <v/>
      </c>
      <c r="M128" s="69"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72"/>
      <c r="G129" s="72"/>
      <c r="H129" s="24"/>
      <c r="I129" s="69" t="str">
        <f>LEFT(Tabel1[[#This Row],[Ruumi tüüp (TALO Tüüpruumide nimestik)]],2)</f>
        <v/>
      </c>
      <c r="J129" s="25"/>
      <c r="K129" s="24"/>
      <c r="L129" s="69" t="str">
        <f>IFERROR(VLOOKUP(Tabel1[[#This Row],[Üürnik]],'Lepingu lisa'!$AW$3:$AX$22,2,FALSE),"")</f>
        <v/>
      </c>
      <c r="M129" s="69"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72"/>
      <c r="G130" s="72"/>
      <c r="H130" s="24"/>
      <c r="I130" s="69" t="str">
        <f>LEFT(Tabel1[[#This Row],[Ruumi tüüp (TALO Tüüpruumide nimestik)]],2)</f>
        <v/>
      </c>
      <c r="J130" s="25"/>
      <c r="K130" s="24"/>
      <c r="L130" s="69" t="str">
        <f>IFERROR(VLOOKUP(Tabel1[[#This Row],[Üürnik]],'Lepingu lisa'!$AW$3:$AX$22,2,FALSE),"")</f>
        <v/>
      </c>
      <c r="M130" s="69"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72"/>
      <c r="G131" s="72"/>
      <c r="H131" s="24"/>
      <c r="I131" s="69" t="str">
        <f>LEFT(Tabel1[[#This Row],[Ruumi tüüp (TALO Tüüpruumide nimestik)]],2)</f>
        <v/>
      </c>
      <c r="J131" s="25"/>
      <c r="K131" s="24"/>
      <c r="L131" s="69" t="str">
        <f>IFERROR(VLOOKUP(Tabel1[[#This Row],[Üürnik]],'Lepingu lisa'!$AW$3:$AX$22,2,FALSE),"")</f>
        <v/>
      </c>
      <c r="M131" s="69"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72"/>
      <c r="G132" s="72"/>
      <c r="H132" s="24"/>
      <c r="I132" s="69" t="str">
        <f>LEFT(Tabel1[[#This Row],[Ruumi tüüp (TALO Tüüpruumide nimestik)]],2)</f>
        <v/>
      </c>
      <c r="J132" s="25"/>
      <c r="K132" s="24"/>
      <c r="L132" s="69" t="str">
        <f>IFERROR(VLOOKUP(Tabel1[[#This Row],[Üürnik]],'Lepingu lisa'!$AW$3:$AX$22,2,FALSE),"")</f>
        <v/>
      </c>
      <c r="M132" s="69"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72"/>
      <c r="G133" s="72"/>
      <c r="H133" s="24"/>
      <c r="I133" s="69" t="str">
        <f>LEFT(Tabel1[[#This Row],[Ruumi tüüp (TALO Tüüpruumide nimestik)]],2)</f>
        <v/>
      </c>
      <c r="J133" s="25"/>
      <c r="K133" s="24"/>
      <c r="L133" s="69" t="str">
        <f>IFERROR(VLOOKUP(Tabel1[[#This Row],[Üürnik]],'Lepingu lisa'!$AW$3:$AX$22,2,FALSE),"")</f>
        <v/>
      </c>
      <c r="M133" s="69"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72"/>
      <c r="G134" s="72"/>
      <c r="H134" s="24"/>
      <c r="I134" s="69" t="str">
        <f>LEFT(Tabel1[[#This Row],[Ruumi tüüp (TALO Tüüpruumide nimestik)]],2)</f>
        <v/>
      </c>
      <c r="J134" s="25"/>
      <c r="K134" s="24"/>
      <c r="L134" s="69" t="str">
        <f>IFERROR(VLOOKUP(Tabel1[[#This Row],[Üürnik]],'Lepingu lisa'!$AW$3:$AX$22,2,FALSE),"")</f>
        <v/>
      </c>
      <c r="M134" s="69"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2"/>
      <c r="G135" s="72"/>
      <c r="H135" s="24"/>
      <c r="I135" s="69" t="str">
        <f>LEFT(Tabel1[[#This Row],[Ruumi tüüp (TALO Tüüpruumide nimestik)]],2)</f>
        <v/>
      </c>
      <c r="J135" s="25"/>
      <c r="K135" s="24"/>
      <c r="L135" s="69" t="str">
        <f>IFERROR(VLOOKUP(Tabel1[[#This Row],[Üürnik]],'Lepingu lisa'!$AW$3:$AX$22,2,FALSE),"")</f>
        <v/>
      </c>
      <c r="M135" s="69"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2"/>
      <c r="G136" s="72"/>
      <c r="H136" s="24"/>
      <c r="I136" s="69" t="str">
        <f>LEFT(Tabel1[[#This Row],[Ruumi tüüp (TALO Tüüpruumide nimestik)]],2)</f>
        <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2"/>
      <c r="G137" s="72"/>
      <c r="H137" s="24"/>
      <c r="I137" s="69" t="str">
        <f>LEFT(Tabel1[[#This Row],[Ruumi tüüp (TALO Tüüpruumide nimestik)]],2)</f>
        <v/>
      </c>
      <c r="J137" s="25"/>
      <c r="K137" s="24"/>
      <c r="L137" s="69" t="str">
        <f>IFERROR(VLOOKUP(Tabel1[[#This Row],[Üürnik]],'Lepingu lisa'!$AW$3:$AX$22,2,FALSE),"")</f>
        <v/>
      </c>
      <c r="M137" s="69"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2"/>
      <c r="G138" s="72"/>
      <c r="H138" s="24"/>
      <c r="I138" s="69" t="str">
        <f>LEFT(Tabel1[[#This Row],[Ruumi tüüp (TALO Tüüpruumide nimestik)]],2)</f>
        <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2"/>
      <c r="G139" s="72"/>
      <c r="H139" s="24"/>
      <c r="I139" s="69" t="str">
        <f>LEFT(Tabel1[[#This Row],[Ruumi tüüp (TALO Tüüpruumide nimestik)]],2)</f>
        <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2"/>
      <c r="G140" s="72"/>
      <c r="H140" s="24"/>
      <c r="I140" s="69" t="str">
        <f>LEFT(Tabel1[[#This Row],[Ruumi tüüp (TALO Tüüpruumide nimestik)]],2)</f>
        <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2"/>
      <c r="G141" s="72"/>
      <c r="H141" s="24"/>
      <c r="I141" s="69" t="str">
        <f>LEFT(Tabel1[[#This Row],[Ruumi tüüp (TALO Tüüpruumide nimestik)]],2)</f>
        <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2"/>
      <c r="G142" s="72"/>
      <c r="H142" s="24"/>
      <c r="I142" s="69" t="str">
        <f>LEFT(Tabel1[[#This Row],[Ruumi tüüp (TALO Tüüpruumide nimestik)]],2)</f>
        <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2"/>
      <c r="G143" s="72"/>
      <c r="H143" s="24"/>
      <c r="I143" s="69" t="str">
        <f>LEFT(Tabel1[[#This Row],[Ruumi tüüp (TALO Tüüpruumide nimestik)]],2)</f>
        <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2"/>
      <c r="G144" s="72"/>
      <c r="H144" s="24"/>
      <c r="I144" s="69" t="str">
        <f>LEFT(Tabel1[[#This Row],[Ruumi tüüp (TALO Tüüpruumide nimestik)]],2)</f>
        <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2"/>
      <c r="G145" s="72"/>
      <c r="H145" s="24"/>
      <c r="I145" s="69" t="str">
        <f>LEFT(Tabel1[[#This Row],[Ruumi tüüp (TALO Tüüpruumide nimestik)]],2)</f>
        <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2"/>
      <c r="G146" s="72"/>
      <c r="H146" s="24"/>
      <c r="I146" s="69" t="str">
        <f>LEFT(Tabel1[[#This Row],[Ruumi tüüp (TALO Tüüpruumide nimestik)]],2)</f>
        <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244</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245</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246</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235</v>
      </c>
      <c r="E86" s="9" t="s">
        <v>216</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248</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236</v>
      </c>
      <c r="E90" s="9" t="s">
        <v>217</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244</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245</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246</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235</v>
      </c>
      <c r="E96" s="9" t="s">
        <v>216</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248</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236</v>
      </c>
      <c r="E100" s="9" t="s">
        <v>217</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BC5" sqref="BC5"/>
    </sheetView>
  </sheetViews>
  <sheetFormatPr defaultColWidth="9.140625" defaultRowHeight="15" outlineLevelCol="1" x14ac:dyDescent="0.25"/>
  <cols>
    <col min="1" max="1" width="9.85546875" style="12" bestFit="1" customWidth="1"/>
    <col min="2" max="2" width="12.140625" style="81"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Eesti Geoloogiateenistus</v>
      </c>
      <c r="K2" s="18" t="str">
        <f ca="1">Eksplikatsioon!P3</f>
        <v>Lääne-Viru Omavalitsuste liit</v>
      </c>
      <c r="L2" s="18" t="str">
        <f ca="1">Eksplikatsioon!Q3</f>
        <v>Siseministeerium</v>
      </c>
      <c r="M2" s="18" t="str">
        <f ca="1">Eksplikatsioon!R3</f>
        <v xml:space="preserve">MUINSUSKAITSEAMET  </v>
      </c>
      <c r="N2" s="18" t="str">
        <f ca="1">Eksplikatsioon!S3</f>
        <v xml:space="preserve">Rahvakultuuri Keskus    </v>
      </c>
      <c r="O2" s="18" t="str">
        <f ca="1">Eksplikatsioon!T3</f>
        <v>Lääne-Viru Arenduskeskus</v>
      </c>
      <c r="P2" s="18" t="str">
        <f ca="1">Eksplikatsioon!U3</f>
        <v>Rahandusministeerium</v>
      </c>
      <c r="Q2" s="18" t="str">
        <f ca="1">Eksplikatsioon!V3</f>
        <v>MTÜ Harjumaa Ühistranspordikeskus</v>
      </c>
      <c r="R2" s="18" t="str">
        <f ca="1">Eksplikatsioon!W3</f>
        <v>Eesti Töötukassa</v>
      </c>
      <c r="S2" s="18" t="str">
        <f ca="1">Eksplikatsioon!X3</f>
        <v>Aktiivne vakantsus</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Lääne-Viru Omavalitsuste liit</v>
      </c>
      <c r="AE2" s="18" t="str">
        <f ca="1">Eksplikatsioon!Q3</f>
        <v>Siseministeerium</v>
      </c>
      <c r="AF2" s="18" t="str">
        <f ca="1">Eksplikatsioon!R3</f>
        <v xml:space="preserve">MUINSUSKAITSEAMET  </v>
      </c>
      <c r="AG2" s="18" t="str">
        <f ca="1">Eksplikatsioon!S3</f>
        <v xml:space="preserve">Rahvakultuuri Keskus    </v>
      </c>
      <c r="AH2" s="18" t="str">
        <f ca="1">Eksplikatsioon!T3</f>
        <v>Lääne-Viru Arenduskeskus</v>
      </c>
      <c r="AI2" s="18" t="str">
        <f ca="1">Eksplikatsioon!U3</f>
        <v>Rahandusministeerium</v>
      </c>
      <c r="AJ2" s="18" t="str">
        <f ca="1">Eksplikatsioon!V3</f>
        <v>MTÜ Harjumaa Ühistranspordikeskus</v>
      </c>
      <c r="AK2" s="18" t="str">
        <f ca="1">Eksplikatsioon!W3</f>
        <v>Eesti Töötukassa</v>
      </c>
      <c r="AL2" s="18" t="str">
        <f ca="1">Eksplikatsioon!X3</f>
        <v>Aktiivne vakantsus</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f>IF(Eksplikatsioon!B4=0,"",Eksplikatsioon!B4)</f>
        <v>1</v>
      </c>
      <c r="C3" s="33" t="str">
        <f>IF(Eksplikatsioon!C4=0,"",Eksplikatsioon!C4)</f>
        <v>ÜÜRITAV PIND</v>
      </c>
      <c r="D3" s="33" t="str">
        <f>IF(Eksplikatsioon!D4=0,"",Eksplikatsioon!D4)</f>
        <v>Koridor</v>
      </c>
      <c r="E3" s="80">
        <f>IF(Eksplikatsioon!F4=0,"",Eksplikatsioon!F4)</f>
        <v>3.4</v>
      </c>
      <c r="F3" s="33" t="str">
        <f>IF(Eksplikatsioon!H4=0,"",Eksplikatsioon!H4)</f>
        <v/>
      </c>
      <c r="G3" s="33" t="str">
        <f>IF(Eksplikatsioon!J4=0,"",Eksplikatsioon!J4)</f>
        <v>Korruse üldpind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RAKVKREUTZWAL_13</v>
      </c>
      <c r="AY3" s="48">
        <f>IF(BF3&lt;&gt;"",IF(SUMIFS(E:E,H:H,AW3,G:G,"Ainukasutuses pind",C:C,"ÜÜRITAV PIND")=0,0,SUMIFS(E:E,H:H,AW3,G:G,"Ainukasutuses pind",C:C,"ÜÜRITAV PIND")),IF(AW3="Aktiivne vakantsus",SUMIFS(E:E,C:C,"üüritav pind",G:G,"ainukasutuses pind")-SUM($AY$2:AY2),IF(AW3="Üüritav pind kokku",SUM($AY$2:AY2),"")))</f>
        <v>438.7</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131.23219414381771</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7.0738835039405759</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577.00607764775827</v>
      </c>
      <c r="BD3" s="62">
        <f ca="1">IFERROR(IF(AND(AW3&lt;&gt;"passiivne vakantsus"),BC3/(SUMIFS(BC:BC,AW:AW,"Üüritav pind kokku")),""),"")</f>
        <v>0.40086569240500092</v>
      </c>
      <c r="BF3" s="49" t="s">
        <v>253</v>
      </c>
      <c r="BG3" s="49" t="s">
        <v>254</v>
      </c>
    </row>
    <row r="4" spans="1:59" x14ac:dyDescent="0.25">
      <c r="A4" s="33" t="str">
        <f>IF(Eksplikatsioon!A5=0,"",Eksplikatsioon!A5)</f>
        <v>00</v>
      </c>
      <c r="B4" s="83">
        <f>IF(Eksplikatsioon!B5=0,"",Eksplikatsioon!B5)</f>
        <v>2</v>
      </c>
      <c r="C4" s="33" t="str">
        <f>IF(Eksplikatsioon!C5=0,"",Eksplikatsioon!C5)</f>
        <v>ÜÜRITAV PIND</v>
      </c>
      <c r="D4" s="33" t="str">
        <f>IF(Eksplikatsioon!D5=0,"",Eksplikatsioon!D5)</f>
        <v>Abiruum</v>
      </c>
      <c r="E4" s="80">
        <f>IF(Eksplikatsioon!F5=0,"",Eksplikatsioon!F5)</f>
        <v>35.6</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Lääne-Viru Omavalitsuste liit</v>
      </c>
      <c r="AX4" s="51" t="str">
        <f t="shared" ref="AX4:AX9" si="2">IF(BG4&lt;&gt;"",BG4,"")</f>
        <v>RAKVKREUTZWAL_07</v>
      </c>
      <c r="AY4" s="48">
        <f>IF(BF4&lt;&gt;"",IF(SUMIFS(E:E,H:H,AW4,G:G,"Ainukasutuses pind",C:C,"ÜÜRITAV PIND")=0,0,SUMIFS(E:E,H:H,AW4,G:G,"Ainukasutuses pind",C:C,"ÜÜRITAV PIND")),IF(AW4="Aktiivne vakantsus",SUMIFS(E:E,C:C,"üüritav pind",G:G,"ainukasutuses pind")-SUM($AY$2:AY3),IF(AW4="Üüritav pind kokku",SUM($AY$2:AY3),"")))</f>
        <v>80.2</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23.83778337531486</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1.2931968475405382</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105.3309802228554</v>
      </c>
      <c r="BD4" s="62">
        <f t="shared" ref="BD4:BD9" ca="1" si="4">IFERROR(IF(AND(AW4&lt;&gt;"passiivne vakantsus"),BC4/(SUMIFS(BC:BC,AW:AW,"Üüritav pind kokku")),""),"")</f>
        <v>7.3177004462175496E-2</v>
      </c>
      <c r="BF4" s="49" t="s">
        <v>255</v>
      </c>
      <c r="BG4" s="49" t="s">
        <v>256</v>
      </c>
    </row>
    <row r="5" spans="1:59" x14ac:dyDescent="0.25">
      <c r="A5" s="33" t="str">
        <f>IF(Eksplikatsioon!A6=0,"",Eksplikatsioon!A6)</f>
        <v>00</v>
      </c>
      <c r="B5" s="83">
        <f>IF(Eksplikatsioon!B6=0,"",Eksplikatsioon!B6)</f>
        <v>3</v>
      </c>
      <c r="C5" s="33" t="str">
        <f>IF(Eksplikatsioon!C6=0,"",Eksplikatsioon!C6)</f>
        <v>VERTIKAALSETE ÜHENDUSTEEDE PIND</v>
      </c>
      <c r="D5" s="33" t="str">
        <f>IF(Eksplikatsioon!D6=0,"",Eksplikatsioon!D6)</f>
        <v>Trepp/Trepikoda</v>
      </c>
      <c r="E5" s="80">
        <f>IF(Eksplikatsioon!F6=0,"",Eksplikatsioon!F6)</f>
        <v>8.3000000000000007</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Siseministeerium</v>
      </c>
      <c r="AX5" s="51" t="str">
        <f t="shared" si="2"/>
        <v>RAKVKREUTZWAL_16</v>
      </c>
      <c r="AY5" s="48">
        <f>IF(BF5&lt;&gt;"",IF(SUMIFS(E:E,H:H,AW5,G:G,"Ainukasutuses pind",C:C,"ÜÜRITAV PIND")=0,0,SUMIFS(E:E,H:H,AW5,G:G,"Ainukasutuses pind",C:C,"ÜÜRITAV PIND")),IF(AW5="Aktiivne vakantsus",SUMIFS(E:E,C:C,"üüritav pind",G:G,"ainukasutuses pind")-SUM($AY$2:AY4),IF(AW5="Üüritav pind kokku",SUM($AY$2:AY4),"")))</f>
        <v>22.6</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6.9160459029595343</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0.36441706676329383</v>
      </c>
      <c r="BB5" s="48">
        <f ca="1">IF(OR(BF5&lt;&gt;"",AW5="Aktiivne vakantsus"),IFERROR(SUM(INDIRECT("r3c"&amp;MATCH($AW5,AC$2:AU$2,0)+28,FALSE):INDIRECT("r1002c"&amp;MATCH($AW5,AC$2:AU$2,0)+28,FALSE)),0),IF(AW5="Üüritav pind kokku",SUM($BB$2:BB4),""))</f>
        <v>0</v>
      </c>
      <c r="BC5" s="48">
        <f t="shared" ca="1" si="3"/>
        <v>29.880462969722831</v>
      </c>
      <c r="BD5" s="62">
        <f t="shared" ca="1" si="4"/>
        <v>2.0758971078034483E-2</v>
      </c>
      <c r="BF5" s="49" t="s">
        <v>257</v>
      </c>
      <c r="BG5" s="49" t="s">
        <v>258</v>
      </c>
    </row>
    <row r="6" spans="1:59" x14ac:dyDescent="0.25">
      <c r="A6" s="33" t="str">
        <f>IF(Eksplikatsioon!A7=0,"",Eksplikatsioon!A7)</f>
        <v>00</v>
      </c>
      <c r="B6" s="83">
        <f>IF(Eksplikatsioon!B7=0,"",Eksplikatsioon!B7)</f>
        <v>4</v>
      </c>
      <c r="C6" s="33" t="str">
        <f>IF(Eksplikatsioon!C7=0,"",Eksplikatsioon!C7)</f>
        <v>TEHNOPIND</v>
      </c>
      <c r="D6" s="33" t="str">
        <f>IF(Eksplikatsioon!D7=0,"",Eksplikatsioon!D7)</f>
        <v>Sideruum/Nõrkvool</v>
      </c>
      <c r="E6" s="80">
        <f>IF(Eksplikatsioon!F7=0,"",Eksplikatsioon!F7)</f>
        <v>17.7</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 xml:space="preserve">MUINSUSKAITSEAMET  </v>
      </c>
      <c r="AX6" s="51" t="str">
        <f t="shared" si="2"/>
        <v>RAKVKREUTZWAL_05</v>
      </c>
      <c r="AY6" s="48">
        <f>IF(BF6&lt;&gt;"",IF(SUMIFS(E:E,H:H,AW6,G:G,"Ainukasutuses pind",C:C,"ÜÜRITAV PIND")=0,0,SUMIFS(E:E,H:H,AW6,G:G,"Ainukasutuses pind",C:C,"ÜÜRITAV PIND")),IF(AW6="Aktiivne vakantsus",SUMIFS(E:E,C:C,"üüritav pind",G:G,"ainukasutuses pind")-SUM($AY$2:AY5),IF(AW6="Üüritav pind kokku",SUM($AY$2:AY5),"")))</f>
        <v>25.5</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7.8035031205959342</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0.4111785487815926</v>
      </c>
      <c r="BB6" s="48">
        <f ca="1">IF(OR(BF6&lt;&gt;"",AW6="Aktiivne vakantsus"),IFERROR(SUM(INDIRECT("r3c"&amp;MATCH($AW6,AC$2:AU$2,0)+28,FALSE):INDIRECT("r1002c"&amp;MATCH($AW6,AC$2:AU$2,0)+28,FALSE)),0),IF(AW6="Üüritav pind kokku",SUM($BB$2:BB5),""))</f>
        <v>0</v>
      </c>
      <c r="BC6" s="48">
        <f t="shared" ca="1" si="3"/>
        <v>33.714681669377526</v>
      </c>
      <c r="BD6" s="62">
        <f t="shared" ca="1" si="4"/>
        <v>2.3422732853534481E-2</v>
      </c>
      <c r="BF6" s="49" t="s">
        <v>259</v>
      </c>
      <c r="BG6" s="49" t="s">
        <v>260</v>
      </c>
    </row>
    <row r="7" spans="1:59" x14ac:dyDescent="0.25">
      <c r="A7" s="33" t="str">
        <f>IF(Eksplikatsioon!A8=0,"",Eksplikatsioon!A8)</f>
        <v>00</v>
      </c>
      <c r="B7" s="83">
        <f>IF(Eksplikatsioon!B8=0,"",Eksplikatsioon!B8)</f>
        <v>5</v>
      </c>
      <c r="C7" s="33" t="str">
        <f>IF(Eksplikatsioon!C8=0,"",Eksplikatsioon!C8)</f>
        <v>ÜÜRITAV PIND</v>
      </c>
      <c r="D7" s="33" t="str">
        <f>IF(Eksplikatsioon!D8=0,"",Eksplikatsioon!D8)</f>
        <v>Arhiiv</v>
      </c>
      <c r="E7" s="80">
        <f>IF(Eksplikatsioon!F8=0,"",Eksplikatsioon!F8)</f>
        <v>35.6</v>
      </c>
      <c r="F7" s="33" t="str">
        <f>IF(Eksplikatsioon!H8=0,"",Eksplikatsioon!H8)</f>
        <v/>
      </c>
      <c r="G7" s="33" t="str">
        <f>IF(Eksplikatsioon!J8=0,"",Eksplikatsioon!J8)</f>
        <v>Ainukasutuses pind</v>
      </c>
      <c r="H7" s="33" t="str">
        <f>IF(Eksplikatsioon!K8=0,"",Eksplikatsioon!K8)</f>
        <v>Rahandusministeerium</v>
      </c>
      <c r="I7" s="33" t="str">
        <f>IF(Eksplikatsioon!L8=0,"",Eksplikatsioon!L8)</f>
        <v>RAKVKREUTZWAL_14</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xml:space="preserve">Rahvakultuuri Keskus    </v>
      </c>
      <c r="AX7" s="51" t="str">
        <f t="shared" si="2"/>
        <v xml:space="preserve">RAKVKREUTZWAL_11    </v>
      </c>
      <c r="AY7" s="48">
        <f>IF(BF7&lt;&gt;"",IF(SUMIFS(E:E,H:H,AW7,G:G,"Ainukasutuses pind",C:C,"ÜÜRITAV PIND")=0,0,SUMIFS(E:E,H:H,AW7,G:G,"Ainukasutuses pind",C:C,"ÜÜRITAV PIND")),IF(AW7="Aktiivne vakantsus",SUMIFS(E:E,C:C,"üüritav pind",G:G,"ainukasutuses pind")-SUM($AY$2:AY6),IF(AW7="Üüritav pind kokku",SUM($AY$2:AY6),"")))</f>
        <v>15</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4.4584382871536521</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0.2418697345774074</v>
      </c>
      <c r="BB7" s="48">
        <f ca="1">IF(OR(BF7&lt;&gt;"",AW7="Aktiivne vakantsus"),IFERROR(SUM(INDIRECT("r3c"&amp;MATCH($AW7,AC$2:AU$2,0)+28,FALSE):INDIRECT("r1002c"&amp;MATCH($AW7,AC$2:AU$2,0)+28,FALSE)),0),IF(AW7="Üüritav pind kokku",SUM($BB$2:BB6),""))</f>
        <v>0</v>
      </c>
      <c r="BC7" s="48">
        <f t="shared" ca="1" si="3"/>
        <v>19.700308021731058</v>
      </c>
      <c r="BD7" s="62">
        <f t="shared" ca="1" si="4"/>
        <v>1.3686472156267235E-2</v>
      </c>
      <c r="BF7" s="49" t="s">
        <v>261</v>
      </c>
      <c r="BG7" s="49" t="s">
        <v>262</v>
      </c>
    </row>
    <row r="8" spans="1:59" x14ac:dyDescent="0.25">
      <c r="A8" s="33" t="str">
        <f>IF(Eksplikatsioon!A9=0,"",Eksplikatsioon!A9)</f>
        <v>00</v>
      </c>
      <c r="B8" s="83">
        <f>IF(Eksplikatsioon!B9=0,"",Eksplikatsioon!B9)</f>
        <v>6</v>
      </c>
      <c r="C8" s="33" t="str">
        <f>IF(Eksplikatsioon!C9=0,"",Eksplikatsioon!C9)</f>
        <v>ÜÜRITAV PIND</v>
      </c>
      <c r="D8" s="33" t="str">
        <f>IF(Eksplikatsioon!D9=0,"",Eksplikatsioon!D9)</f>
        <v>Koridor</v>
      </c>
      <c r="E8" s="80">
        <f>IF(Eksplikatsioon!F9=0,"",Eksplikatsioon!F9)</f>
        <v>20.7</v>
      </c>
      <c r="F8" s="33" t="str">
        <f>IF(Eksplikatsioon!H9=0,"",Eksplikatsioon!H9)</f>
        <v/>
      </c>
      <c r="G8" s="33" t="str">
        <f>IF(Eksplikatsioon!J9=0,"",Eksplikatsioon!J9)</f>
        <v>Korruse üldpind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Lääne-Viru Arenduskeskus</v>
      </c>
      <c r="AX8" s="51" t="str">
        <f t="shared" si="2"/>
        <v>RAKVKREUTZWAL_03</v>
      </c>
      <c r="AY8" s="48">
        <f>IF(BF8&lt;&gt;"",IF(SUMIFS(E:E,H:H,AW8,G:G,"Ainukasutuses pind",C:C,"ÜÜRITAV PIND")=0,0,SUMIFS(E:E,H:H,AW8,G:G,"Ainukasutuses pind",C:C,"ÜÜRITAV PIND")),IF(AW8="Aktiivne vakantsus",SUMIFS(E:E,C:C,"üüritav pind",G:G,"ainukasutuses pind")-SUM($AY$2:AY7),IF(AW8="Üüritav pind kokku",SUM($AY$2:AY7),"")))</f>
        <v>63.199999999999996</v>
      </c>
      <c r="AZ8" s="4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19.340446949869133</v>
      </c>
      <c r="BA8" s="48">
        <f ca="1">IF(BF8&lt;&gt;"",IFERROR(AY8/SUM($AY$3:OFFSET($AY$3,MATCH("Üüritav pind kokku",$AW$5:$AW$100,0),0))*SUMIFS(E:E,G:G,"Hoone üldpind",C:C,"ÜÜRITAV PIND"),0),IF(AW8="Aktiivne vakantsus",IFERROR(AY8/SUM($AY$3:AY8)*SUMIFS(E:E,G:G,"Hoone üldpind",C:C,"ÜÜRITAV PIND"),SUMIFS(E:E,G:G,"Hoone üldpind",C:C,"ÜÜRITAV PIND")),IF(AW8="Üüritav pind kokku",SUM($BA$2:BA7),"")))</f>
        <v>1.0190778150194766</v>
      </c>
      <c r="BB8" s="48">
        <f ca="1">IF(OR(BF8&lt;&gt;"",AW8="Aktiivne vakantsus"),IFERROR(SUM(INDIRECT("r3c"&amp;MATCH($AW8,AC$2:AU$2,0)+28,FALSE):INDIRECT("r1002c"&amp;MATCH($AW8,AC$2:AU$2,0)+28,FALSE)),0),IF(AW8="Üüritav pind kokku",SUM($BB$2:BB7),""))</f>
        <v>0</v>
      </c>
      <c r="BC8" s="48">
        <f t="shared" ca="1" si="3"/>
        <v>83.559524764888607</v>
      </c>
      <c r="BD8" s="62">
        <f t="shared" ca="1" si="4"/>
        <v>5.8051635935034471E-2</v>
      </c>
      <c r="BF8" s="50" t="s">
        <v>263</v>
      </c>
      <c r="BG8" s="50" t="s">
        <v>264</v>
      </c>
    </row>
    <row r="9" spans="1:59" x14ac:dyDescent="0.25">
      <c r="A9" s="33" t="str">
        <f>IF(Eksplikatsioon!A10=0,"",Eksplikatsioon!A10)</f>
        <v>00</v>
      </c>
      <c r="B9" s="83">
        <f>IF(Eksplikatsioon!B10=0,"",Eksplikatsioon!B10)</f>
        <v>7</v>
      </c>
      <c r="C9" s="33" t="str">
        <f>IF(Eksplikatsioon!C10=0,"",Eksplikatsioon!C10)</f>
        <v>ÜÜRITAV PIND</v>
      </c>
      <c r="D9" s="33" t="str">
        <f>IF(Eksplikatsioon!D10=0,"",Eksplikatsioon!D10)</f>
        <v>Arhiiv</v>
      </c>
      <c r="E9" s="80">
        <f>IF(Eksplikatsioon!F10=0,"",Eksplikatsioon!F10)</f>
        <v>31.9</v>
      </c>
      <c r="F9" s="33" t="str">
        <f>IF(Eksplikatsioon!H10=0,"",Eksplikatsioon!H10)</f>
        <v/>
      </c>
      <c r="G9" s="33" t="str">
        <f>IF(Eksplikatsioon!J10=0,"",Eksplikatsioon!J10)</f>
        <v>Ainukasutuses pind</v>
      </c>
      <c r="H9" s="33" t="str">
        <f>IF(Eksplikatsioon!K10=0,"",Eksplikatsioon!K10)</f>
        <v>Rahandusministeerium</v>
      </c>
      <c r="I9" s="33" t="str">
        <f>IF(Eksplikatsioon!L10=0,"",Eksplikatsioon!L10)</f>
        <v>RAKVKREUTZWAL_14</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RAKVKREUTZWAL_14</v>
      </c>
      <c r="AY9" s="48">
        <f>IF(BF9&lt;&gt;"",IF(SUMIFS(E:E,H:H,AW9,G:G,"Ainukasutuses pind",C:C,"ÜÜRITAV PIND")=0,0,SUMIFS(E:E,H:H,AW9,G:G,"Ainukasutuses pind",C:C,"ÜÜRITAV PIND")),IF(AW9="Aktiivne vakantsus",SUMIFS(E:E,C:C,"üüritav pind",G:G,"ainukasutuses pind")-SUM($AY$2:AY8),IF(AW9="Üüritav pind kokku",SUM($AY$2:AY8),"")))</f>
        <v>202.1</v>
      </c>
      <c r="AZ9" s="4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51.484048496837538</v>
      </c>
      <c r="BA9" s="48">
        <f ca="1">IF(BF9&lt;&gt;"",IFERROR(AY9/SUM($AY$3:OFFSET($AY$3,MATCH("Üüritav pind kokku",$AW$5:$AW$100,0),0))*SUMIFS(E:E,G:G,"Hoone üldpind",C:C,"ÜÜRITAV PIND"),0),IF(AW9="Aktiivne vakantsus",IFERROR(AY9/SUM($AY$3:AY9)*SUMIFS(E:E,G:G,"Hoone üldpind",C:C,"ÜÜRITAV PIND"),SUMIFS(E:E,G:G,"Hoone üldpind",C:C,"ÜÜRITAV PIND")),IF(AW9="Üüritav pind kokku",SUM($BA$2:BA8),"")))</f>
        <v>3.2587915572062691</v>
      </c>
      <c r="BB9" s="48">
        <f ca="1">IF(OR(BF9&lt;&gt;"",AW9="Aktiivne vakantsus"),IFERROR(SUM(INDIRECT("r3c"&amp;MATCH($AW9,AC$2:AU$2,0)+28,FALSE):INDIRECT("r1002c"&amp;MATCH($AW9,AC$2:AU$2,0)+28,FALSE)),0),IF(AW9="Üüritav pind kokku",SUM($BB$2:BB8),""))</f>
        <v>0</v>
      </c>
      <c r="BC9" s="48">
        <f t="shared" ca="1" si="3"/>
        <v>256.84284005404379</v>
      </c>
      <c r="BD9" s="62">
        <f t="shared" ca="1" si="4"/>
        <v>0.17843743230098918</v>
      </c>
      <c r="BF9" s="50" t="s">
        <v>265</v>
      </c>
      <c r="BG9" s="50" t="s">
        <v>266</v>
      </c>
    </row>
    <row r="10" spans="1:59" x14ac:dyDescent="0.25">
      <c r="A10" s="33" t="str">
        <f>IF(Eksplikatsioon!A11=0,"",Eksplikatsioon!A11)</f>
        <v>00</v>
      </c>
      <c r="B10" s="83">
        <f>IF(Eksplikatsioon!B11=0,"",Eksplikatsioon!B11)</f>
        <v>8</v>
      </c>
      <c r="C10" s="33" t="str">
        <f>IF(Eksplikatsioon!C11=0,"",Eksplikatsioon!C11)</f>
        <v>ÜÜRITAV PIND</v>
      </c>
      <c r="D10" s="33" t="str">
        <f>IF(Eksplikatsioon!D11=0,"",Eksplikatsioon!D11)</f>
        <v>Arhiiv</v>
      </c>
      <c r="E10" s="80">
        <f>IF(Eksplikatsioon!F11=0,"",Eksplikatsioon!F11)</f>
        <v>17.600000000000001</v>
      </c>
      <c r="F10" s="33" t="str">
        <f>IF(Eksplikatsioon!H11=0,"",Eksplikatsioon!H11)</f>
        <v/>
      </c>
      <c r="G10" s="33" t="str">
        <f>IF(Eksplikatsioon!J11=0,"",Eksplikatsioon!J11)</f>
        <v>Ainukasutuses pind</v>
      </c>
      <c r="H10" s="33" t="str">
        <f>IF(Eksplikatsioon!K11=0,"",Eksplikatsioon!K11)</f>
        <v>Rahandusministeerium</v>
      </c>
      <c r="I10" s="33" t="str">
        <f>IF(Eksplikatsioon!L11=0,"",Eksplikatsioon!L11)</f>
        <v>RAKVKREUTZWAL_14</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MTÜ Harjumaa Ühistranspordikeskus</v>
      </c>
      <c r="AX10" s="51" t="str">
        <f t="shared" ref="AX10:AX48" si="6">IF(BG10&lt;&gt;"",BG10,"")</f>
        <v xml:space="preserve">RAKVKREUTZWAL_15 </v>
      </c>
      <c r="AY10" s="48">
        <f>IF(BF10&lt;&gt;"",IF(SUMIFS(E:E,H:H,AW10,G:G,"Ainukasutuses pind",C:C,"ÜÜRITAV PIND")=0,0,SUMIFS(E:E,H:H,AW10,G:G,"Ainukasutuses pind",C:C,"ÜÜRITAV PIND")),IF(AW10="Aktiivne vakantsus",SUMIFS(E:E,C:C,"üüritav pind",G:G,"ainukasutuses pind")-SUM($AY$2:AY9),IF(AW10="Üüritav pind kokku",SUM($AY$2:AY9),"")))</f>
        <v>22.2</v>
      </c>
      <c r="AZ10" s="4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6.5984886649874053</v>
      </c>
      <c r="BA10" s="4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0.35796720717456293</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29.156455872161967</v>
      </c>
      <c r="BD10" s="62">
        <f t="shared" ref="BD10:BD48" ca="1" si="8">IFERROR(IF(AND(AW10&lt;&gt;"passiivne vakantsus"),BC10/(SUMIFS(BC:BC,AW:AW,"Üüritav pind kokku")),""),"")</f>
        <v>2.0255978791275511E-2</v>
      </c>
      <c r="BF10" s="50" t="s">
        <v>267</v>
      </c>
      <c r="BG10" s="50" t="s">
        <v>268</v>
      </c>
    </row>
    <row r="11" spans="1:59" x14ac:dyDescent="0.25">
      <c r="A11" s="33" t="str">
        <f>IF(Eksplikatsioon!A12=0,"",Eksplikatsioon!A12)</f>
        <v>00</v>
      </c>
      <c r="B11" s="83">
        <f>IF(Eksplikatsioon!B12=0,"",Eksplikatsioon!B12)</f>
        <v>9</v>
      </c>
      <c r="C11" s="33" t="str">
        <f>IF(Eksplikatsioon!C12=0,"",Eksplikatsioon!C12)</f>
        <v>ÜÜRITAV PIND</v>
      </c>
      <c r="D11" s="33" t="str">
        <f>IF(Eksplikatsioon!D12=0,"",Eksplikatsioon!D12)</f>
        <v>Puhkeruum</v>
      </c>
      <c r="E11" s="80">
        <f>IF(Eksplikatsioon!F12=0,"",Eksplikatsioon!F12)</f>
        <v>10.1</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Eesti Töötukassa</v>
      </c>
      <c r="AX11" s="51" t="str">
        <f t="shared" si="6"/>
        <v>RAKVKREUTZWAL_17</v>
      </c>
      <c r="AY11" s="48">
        <f>IF(BF11&lt;&gt;"",IF(SUMIFS(E:E,H:H,AW11,G:G,"Ainukasutuses pind",C:C,"ÜÜRITAV PIND")=0,0,SUMIFS(E:E,H:H,AW11,G:G,"Ainukasutuses pind",C:C,"ÜÜRITAV PIND")),IF(AW11="Aktiivne vakantsus",SUMIFS(E:E,C:C,"üüritav pind",G:G,"ainukasutuses pind")-SUM($AY$2:AY10),IF(AW11="Üüritav pind kokku",SUM($AY$2:AY10),"")))</f>
        <v>79.199999999999989</v>
      </c>
      <c r="AZ11" s="48">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24.236762633380309</v>
      </c>
      <c r="BA11" s="48">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1.2770721985687108</v>
      </c>
      <c r="BB11" s="48">
        <f ca="1">IF(OR(BF11&lt;&gt;"",AW11="Aktiivne vakantsus"),IFERROR(SUM(INDIRECT("r3c"&amp;MATCH($AW11,AC$2:AU$2,0)+28,FALSE):INDIRECT("r1002c"&amp;MATCH($AW11,AC$2:AU$2,0)+28,FALSE)),0),IF(AW11="Üüritav pind kokku",SUM($BB$2:BB10),""))</f>
        <v>0</v>
      </c>
      <c r="BC11" s="48">
        <f t="shared" ca="1" si="7"/>
        <v>104.71383483194901</v>
      </c>
      <c r="BD11" s="62">
        <f t="shared" ca="1" si="8"/>
        <v>7.2748252627448259E-2</v>
      </c>
      <c r="BF11" s="50" t="s">
        <v>269</v>
      </c>
      <c r="BG11" s="50" t="s">
        <v>270</v>
      </c>
    </row>
    <row r="12" spans="1:59" x14ac:dyDescent="0.25">
      <c r="A12" s="33" t="str">
        <f>IF(Eksplikatsioon!A13=0,"",Eksplikatsioon!A13)</f>
        <v>01</v>
      </c>
      <c r="B12" s="83">
        <f>IF(Eksplikatsioon!B13=0,"",Eksplikatsioon!B13)</f>
        <v>10</v>
      </c>
      <c r="C12" s="33" t="str">
        <f>IF(Eksplikatsioon!C13=0,"",Eksplikatsioon!C13)</f>
        <v>ÜÜRITAV PIND</v>
      </c>
      <c r="D12" s="33" t="str">
        <f>IF(Eksplikatsioon!D13=0,"",Eksplikatsioon!D13)</f>
        <v>Koridor</v>
      </c>
      <c r="E12" s="80">
        <f>IF(Eksplikatsioon!F13=0,"",Eksplikatsioon!F13)</f>
        <v>4.7</v>
      </c>
      <c r="F12" s="33" t="str">
        <f>IF(Eksplikatsioon!H13=0,"",Eksplikatsioon!H13)</f>
        <v/>
      </c>
      <c r="G12" s="33" t="str">
        <f>IF(Eksplikatsioon!J13=0,"",Eksplikatsioon!J13)</f>
        <v>Korruse üldpind</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Aktiivne vakantsus</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155.19999999999982</v>
      </c>
      <c r="AZ12" s="48">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41.792288425083882</v>
      </c>
      <c r="BA12" s="48">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2.5025455204275726</v>
      </c>
      <c r="BB12" s="48">
        <f ca="1">IF(OR(BF12&lt;&gt;"",AW12="Aktiivne vakantsus"),IFERROR(SUM(INDIRECT("r3c"&amp;MATCH($AW12,AC$2:AU$2,0)+28,FALSE):INDIRECT("r1002c"&amp;MATCH($AW12,AC$2:AU$2,0)+28,FALSE)),0),IF(AW12="Üüritav pind kokku",SUM($BB$2:BB11),""))</f>
        <v>0</v>
      </c>
      <c r="BC12" s="48">
        <f t="shared" ca="1" si="7"/>
        <v>199.49483394551126</v>
      </c>
      <c r="BD12" s="62">
        <f t="shared" ca="1" si="8"/>
        <v>0.13859582739023987</v>
      </c>
      <c r="BF12" s="50"/>
      <c r="BG12" s="50"/>
    </row>
    <row r="13" spans="1:59" x14ac:dyDescent="0.25">
      <c r="A13" s="33" t="str">
        <f>IF(Eksplikatsioon!A14=0,"",Eksplikatsioon!A14)</f>
        <v>01</v>
      </c>
      <c r="B13" s="83">
        <f>IF(Eksplikatsioon!B14=0,"",Eksplikatsioon!B14)</f>
        <v>11</v>
      </c>
      <c r="C13" s="33" t="str">
        <f>IF(Eksplikatsioon!C14=0,"",Eksplikatsioon!C14)</f>
        <v>ÜÜRITAV PIND</v>
      </c>
      <c r="D13" s="33" t="str">
        <f>IF(Eksplikatsioon!D14=0,"",Eksplikatsioon!D14)</f>
        <v>Koridor</v>
      </c>
      <c r="E13" s="80">
        <f>IF(Eksplikatsioon!F14=0,"",Eksplikatsioon!F14)</f>
        <v>15.9</v>
      </c>
      <c r="F13" s="33" t="str">
        <f>IF(Eksplikatsioon!H14=0,"",Eksplikatsioon!H14)</f>
        <v/>
      </c>
      <c r="G13" s="33" t="str">
        <f>IF(Eksplikatsioon!J14=0,"",Eksplikatsioon!J14)</f>
        <v>Korruse üldpind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Üüritav pind kokku</v>
      </c>
      <c r="AX13" s="51" t="str">
        <f t="shared" si="6"/>
        <v/>
      </c>
      <c r="AY13" s="48">
        <f>IF(BF13&lt;&gt;"",IF(SUMIFS(E:E,H:H,AW13,G:G,"Ainukasutuses pind",C:C,"ÜÜRITAV PIND")=0,0,SUMIFS(E:E,H:H,AW13,G:G,"Ainukasutuses pind",C:C,"ÜÜRITAV PIND")),IF(AW13="Aktiivne vakantsus",SUMIFS(E:E,C:C,"üüritav pind",G:G,"ainukasutuses pind")-SUM($AY$2:AY12),IF(AW13="Üüritav pind kokku",SUM($AY$2:AY12),"")))</f>
        <v>1103.8999999999999</v>
      </c>
      <c r="AZ13" s="48">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317.7</v>
      </c>
      <c r="BA13" s="48">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17.799999999999997</v>
      </c>
      <c r="BB13" s="48">
        <f ca="1">IF(OR(BF13&lt;&gt;"",AW13="Aktiivne vakantsus"),IFERROR(SUM(INDIRECT("r3c"&amp;MATCH($AW13,AC$2:AU$2,0)+28,FALSE):INDIRECT("r1002c"&amp;MATCH($AW13,AC$2:AU$2,0)+28,FALSE)),0),IF(AW13="Üüritav pind kokku",SUM($BB$2:BB12),""))</f>
        <v>0</v>
      </c>
      <c r="BC13" s="48">
        <f t="shared" ca="1" si="7"/>
        <v>1439.3999999999999</v>
      </c>
      <c r="BD13" s="62">
        <f t="shared" ca="1" si="8"/>
        <v>1</v>
      </c>
      <c r="BF13" s="50"/>
      <c r="BG13" s="50"/>
    </row>
    <row r="14" spans="1:59" x14ac:dyDescent="0.25">
      <c r="A14" s="33" t="str">
        <f>IF(Eksplikatsioon!A15=0,"",Eksplikatsioon!A15)</f>
        <v>01</v>
      </c>
      <c r="B14" s="83">
        <f>IF(Eksplikatsioon!B15=0,"",Eksplikatsioon!B15)</f>
        <v>12</v>
      </c>
      <c r="C14" s="33" t="str">
        <f>IF(Eksplikatsioon!C15=0,"",Eksplikatsioon!C15)</f>
        <v>ÜÜRITAV PIND</v>
      </c>
      <c r="D14" s="33" t="str">
        <f>IF(Eksplikatsioon!D15=0,"",Eksplikatsioon!D15)</f>
        <v>Koridor</v>
      </c>
      <c r="E14" s="80">
        <f>IF(Eksplikatsioon!F15=0,"",Eksplikatsioon!F15)</f>
        <v>54.6</v>
      </c>
      <c r="F14" s="33" t="str">
        <f>IF(Eksplikatsioon!H15=0,"",Eksplikatsioon!H15)</f>
        <v/>
      </c>
      <c r="G14" s="33" t="str">
        <f>IF(Eksplikatsioon!J15=0,"",Eksplikatsioon!J15)</f>
        <v>Korruse üldpind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Passiivne vakantsus</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f t="shared" si="7"/>
        <v>0</v>
      </c>
      <c r="BD14" s="62" t="str">
        <f t="shared" si="8"/>
        <v/>
      </c>
      <c r="BF14" s="50"/>
      <c r="BG14" s="50"/>
    </row>
    <row r="15" spans="1:59" x14ac:dyDescent="0.25">
      <c r="A15" s="33" t="str">
        <f>IF(Eksplikatsioon!A16=0,"",Eksplikatsioon!A16)</f>
        <v>01</v>
      </c>
      <c r="B15" s="83">
        <f>IF(Eksplikatsioon!B16=0,"",Eksplikatsioon!B16)</f>
        <v>13</v>
      </c>
      <c r="C15" s="33" t="str">
        <f>IF(Eksplikatsioon!C16=0,"",Eksplikatsioon!C16)</f>
        <v>ÜÜRITAV PIND</v>
      </c>
      <c r="D15" s="33" t="str">
        <f>IF(Eksplikatsioon!D16=0,"",Eksplikatsioon!D16)</f>
        <v>Koridor</v>
      </c>
      <c r="E15" s="80">
        <f>IF(Eksplikatsioon!F16=0,"",Eksplikatsioon!F16)</f>
        <v>3.5</v>
      </c>
      <c r="F15" s="33" t="str">
        <f>IF(Eksplikatsioon!H16=0,"",Eksplikatsioon!H16)</f>
        <v/>
      </c>
      <c r="G15" s="33" t="str">
        <f>IF(Eksplikatsioon!J16=0,"",Eksplikatsioon!J16)</f>
        <v>Korruse üldpind</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01</v>
      </c>
      <c r="B16" s="83">
        <f>IF(Eksplikatsioon!B17=0,"",Eksplikatsioon!B17)</f>
        <v>14</v>
      </c>
      <c r="C16" s="33" t="str">
        <f>IF(Eksplikatsioon!C17=0,"",Eksplikatsioon!C17)</f>
        <v>ÜÜRITAV PIND</v>
      </c>
      <c r="D16" s="33" t="str">
        <f>IF(Eksplikatsioon!D17=0,"",Eksplikatsioon!D17)</f>
        <v>Kabinet/Büroo</v>
      </c>
      <c r="E16" s="80">
        <f>IF(Eksplikatsioon!F17=0,"",Eksplikatsioon!F17)</f>
        <v>27.9</v>
      </c>
      <c r="F16" s="33" t="str">
        <f>IF(Eksplikatsioon!H17=0,"",Eksplikatsioon!H17)</f>
        <v/>
      </c>
      <c r="G16" s="33" t="str">
        <f>IF(Eksplikatsioon!J17=0,"",Eksplikatsioon!J17)</f>
        <v>Ainukasutuses pind</v>
      </c>
      <c r="H16" s="33" t="str">
        <f>IF(Eksplikatsioon!K17=0,"",Eksplikatsioon!K17)</f>
        <v>Eesti Töötukassa</v>
      </c>
      <c r="I16" s="33" t="str">
        <f>IF(Eksplikatsioon!L17=0,"",Eksplikatsioon!L17)</f>
        <v>RAKVKREUTZWAL_17</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01</v>
      </c>
      <c r="B17" s="83">
        <f>IF(Eksplikatsioon!B18=0,"",Eksplikatsioon!B18)</f>
        <v>15</v>
      </c>
      <c r="C17" s="33" t="str">
        <f>IF(Eksplikatsioon!C18=0,"",Eksplikatsioon!C18)</f>
        <v>ÜÜRITAV PIND</v>
      </c>
      <c r="D17" s="33" t="str">
        <f>IF(Eksplikatsioon!D18=0,"",Eksplikatsioon!D18)</f>
        <v>Kabinet/Büroo</v>
      </c>
      <c r="E17" s="80">
        <f>IF(Eksplikatsioon!F18=0,"",Eksplikatsioon!F18)</f>
        <v>14.7</v>
      </c>
      <c r="F17" s="33" t="str">
        <f>IF(Eksplikatsioon!H18=0,"",Eksplikatsioon!H18)</f>
        <v/>
      </c>
      <c r="G17" s="33" t="str">
        <f>IF(Eksplikatsioon!J18=0,"",Eksplikatsioon!J18)</f>
        <v>Ainukasutuses pind</v>
      </c>
      <c r="H17" s="33" t="str">
        <f>IF(Eksplikatsioon!K18=0,"",Eksplikatsioon!K18)</f>
        <v>Aktiivne vakantsus</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01</v>
      </c>
      <c r="B18" s="83">
        <f>IF(Eksplikatsioon!B19=0,"",Eksplikatsioon!B19)</f>
        <v>16</v>
      </c>
      <c r="C18" s="33" t="str">
        <f>IF(Eksplikatsioon!C19=0,"",Eksplikatsioon!C19)</f>
        <v>ÜÜRITAV PIND</v>
      </c>
      <c r="D18" s="33" t="str">
        <f>IF(Eksplikatsioon!D19=0,"",Eksplikatsioon!D19)</f>
        <v>Klassiruum</v>
      </c>
      <c r="E18" s="80">
        <f>IF(Eksplikatsioon!F19=0,"",Eksplikatsioon!F19)</f>
        <v>37.799999999999997</v>
      </c>
      <c r="F18" s="33" t="str">
        <f>IF(Eksplikatsioon!H19=0,"",Eksplikatsioon!H19)</f>
        <v/>
      </c>
      <c r="G18" s="33" t="str">
        <f>IF(Eksplikatsioon!J19=0,"",Eksplikatsioon!J19)</f>
        <v>Ainukasutuses pind</v>
      </c>
      <c r="H18" s="33" t="str">
        <f>IF(Eksplikatsioon!K19=0,"",Eksplikatsioon!K19)</f>
        <v>Eesti Geoloogiateenistus</v>
      </c>
      <c r="I18" s="33" t="str">
        <f>IF(Eksplikatsioon!L19=0,"",Eksplikatsioon!L19)</f>
        <v>RAKVKREUTZWAL_13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01</v>
      </c>
      <c r="B19" s="83">
        <f>IF(Eksplikatsioon!B20=0,"",Eksplikatsioon!B20)</f>
        <v>17</v>
      </c>
      <c r="C19" s="33" t="str">
        <f>IF(Eksplikatsioon!C20=0,"",Eksplikatsioon!C20)</f>
        <v>ÜÜRITAV PIND</v>
      </c>
      <c r="D19" s="33" t="str">
        <f>IF(Eksplikatsioon!D20=0,"",Eksplikatsioon!D20)</f>
        <v>Kabinet/Büroo</v>
      </c>
      <c r="E19" s="80">
        <f>IF(Eksplikatsioon!F20=0,"",Eksplikatsioon!F20)</f>
        <v>21.8</v>
      </c>
      <c r="F19" s="33" t="str">
        <f>IF(Eksplikatsioon!H20=0,"",Eksplikatsioon!H20)</f>
        <v/>
      </c>
      <c r="G19" s="33" t="str">
        <f>IF(Eksplikatsioon!J20=0,"",Eksplikatsioon!J20)</f>
        <v>Ainukasutuses pind</v>
      </c>
      <c r="H19" s="33" t="str">
        <f>IF(Eksplikatsioon!K20=0,"",Eksplikatsioon!K20)</f>
        <v>Aktiivne vakantsus</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01</v>
      </c>
      <c r="B20" s="83">
        <f>IF(Eksplikatsioon!B21=0,"",Eksplikatsioon!B21)</f>
        <v>18</v>
      </c>
      <c r="C20" s="33" t="str">
        <f>IF(Eksplikatsioon!C21=0,"",Eksplikatsioon!C21)</f>
        <v>ÜÜRITAV PIND</v>
      </c>
      <c r="D20" s="33" t="str">
        <f>IF(Eksplikatsioon!D21=0,"",Eksplikatsioon!D21)</f>
        <v>Kabinet/Büroo</v>
      </c>
      <c r="E20" s="80">
        <f>IF(Eksplikatsioon!F21=0,"",Eksplikatsioon!F21)</f>
        <v>16.5</v>
      </c>
      <c r="F20" s="33" t="str">
        <f>IF(Eksplikatsioon!H21=0,"",Eksplikatsioon!H21)</f>
        <v/>
      </c>
      <c r="G20" s="33" t="str">
        <f>IF(Eksplikatsioon!J21=0,"",Eksplikatsioon!J21)</f>
        <v>Ainukasutuses pind</v>
      </c>
      <c r="H20" s="33" t="str">
        <f>IF(Eksplikatsioon!K21=0,"",Eksplikatsioon!K21)</f>
        <v>Eesti Geoloogiateenistus</v>
      </c>
      <c r="I20" s="33" t="str">
        <f>IF(Eksplikatsioon!L21=0,"",Eksplikatsioon!L21)</f>
        <v>RAKVKREUTZWAL_13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01</v>
      </c>
      <c r="B21" s="83">
        <f>IF(Eksplikatsioon!B22=0,"",Eksplikatsioon!B22)</f>
        <v>19</v>
      </c>
      <c r="C21" s="33" t="str">
        <f>IF(Eksplikatsioon!C22=0,"",Eksplikatsioon!C22)</f>
        <v>ÜÜRITAV PIND</v>
      </c>
      <c r="D21" s="33" t="str">
        <f>IF(Eksplikatsioon!D22=0,"",Eksplikatsioon!D22)</f>
        <v>Pesuruum</v>
      </c>
      <c r="E21" s="80">
        <f>IF(Eksplikatsioon!F22=0,"",Eksplikatsioon!F22)</f>
        <v>1.7</v>
      </c>
      <c r="F21" s="33" t="str">
        <f>IF(Eksplikatsioon!H22=0,"",Eksplikatsioon!H22)</f>
        <v/>
      </c>
      <c r="G21" s="33" t="str">
        <f>IF(Eksplikatsioon!J22=0,"",Eksplikatsioon!J22)</f>
        <v>Korruse üldpind</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01</v>
      </c>
      <c r="B22" s="83">
        <f>IF(Eksplikatsioon!B23=0,"",Eksplikatsioon!B23)</f>
        <v>20</v>
      </c>
      <c r="C22" s="33" t="str">
        <f>IF(Eksplikatsioon!C23=0,"",Eksplikatsioon!C23)</f>
        <v>ÜÜRITAV PIND</v>
      </c>
      <c r="D22" s="33" t="str">
        <f>IF(Eksplikatsioon!D23=0,"",Eksplikatsioon!D23)</f>
        <v>WC</v>
      </c>
      <c r="E22" s="80">
        <f>IF(Eksplikatsioon!F23=0,"",Eksplikatsioon!F23)</f>
        <v>1.5</v>
      </c>
      <c r="F22" s="33" t="str">
        <f>IF(Eksplikatsioon!H23=0,"",Eksplikatsioon!H23)</f>
        <v/>
      </c>
      <c r="G22" s="33" t="str">
        <f>IF(Eksplikatsioon!J23=0,"",Eksplikatsioon!J23)</f>
        <v>Korruse üldpind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01</v>
      </c>
      <c r="B23" s="83">
        <f>IF(Eksplikatsioon!B24=0,"",Eksplikatsioon!B24)</f>
        <v>21</v>
      </c>
      <c r="C23" s="33" t="str">
        <f>IF(Eksplikatsioon!C24=0,"",Eksplikatsioon!C24)</f>
        <v>ÜÜRITAV PIND</v>
      </c>
      <c r="D23" s="33" t="str">
        <f>IF(Eksplikatsioon!D24=0,"",Eksplikatsioon!D24)</f>
        <v>Pesuruum</v>
      </c>
      <c r="E23" s="80">
        <f>IF(Eksplikatsioon!F24=0,"",Eksplikatsioon!F24)</f>
        <v>1.9</v>
      </c>
      <c r="F23" s="33" t="str">
        <f>IF(Eksplikatsioon!H24=0,"",Eksplikatsioon!H24)</f>
        <v/>
      </c>
      <c r="G23" s="33" t="str">
        <f>IF(Eksplikatsioon!J24=0,"",Eksplikatsioon!J24)</f>
        <v>Korruse üldpind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01</v>
      </c>
      <c r="B24" s="83">
        <f>IF(Eksplikatsioon!B25=0,"",Eksplikatsioon!B25)</f>
        <v>22</v>
      </c>
      <c r="C24" s="33" t="str">
        <f>IF(Eksplikatsioon!C25=0,"",Eksplikatsioon!C25)</f>
        <v>ÜÜRITAV PIND</v>
      </c>
      <c r="D24" s="33" t="str">
        <f>IF(Eksplikatsioon!D25=0,"",Eksplikatsioon!D25)</f>
        <v>WC</v>
      </c>
      <c r="E24" s="80">
        <f>IF(Eksplikatsioon!F25=0,"",Eksplikatsioon!F25)</f>
        <v>1.8</v>
      </c>
      <c r="F24" s="33" t="str">
        <f>IF(Eksplikatsioon!H25=0,"",Eksplikatsioon!H25)</f>
        <v/>
      </c>
      <c r="G24" s="33" t="str">
        <f>IF(Eksplikatsioon!J25=0,"",Eksplikatsioon!J25)</f>
        <v>Korruse üldpind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01</v>
      </c>
      <c r="B25" s="83">
        <f>IF(Eksplikatsioon!B26=0,"",Eksplikatsioon!B26)</f>
        <v>23</v>
      </c>
      <c r="C25" s="33" t="str">
        <f>IF(Eksplikatsioon!C26=0,"",Eksplikatsioon!C26)</f>
        <v>ÜÜRITAV PIND</v>
      </c>
      <c r="D25" s="33" t="str">
        <f>IF(Eksplikatsioon!D26=0,"",Eksplikatsioon!D26)</f>
        <v>Koridor</v>
      </c>
      <c r="E25" s="80">
        <f>IF(Eksplikatsioon!F26=0,"",Eksplikatsioon!F26)</f>
        <v>2.9</v>
      </c>
      <c r="F25" s="33" t="str">
        <f>IF(Eksplikatsioon!H26=0,"",Eksplikatsioon!H26)</f>
        <v/>
      </c>
      <c r="G25" s="33" t="str">
        <f>IF(Eksplikatsioon!J26=0,"",Eksplikatsioon!J26)</f>
        <v>Korruse üldpind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01</v>
      </c>
      <c r="B26" s="83">
        <f>IF(Eksplikatsioon!B27=0,"",Eksplikatsioon!B27)</f>
        <v>24</v>
      </c>
      <c r="C26" s="33" t="str">
        <f>IF(Eksplikatsioon!C27=0,"",Eksplikatsioon!C27)</f>
        <v>ÜÜRITAV PIND</v>
      </c>
      <c r="D26" s="33" t="str">
        <f>IF(Eksplikatsioon!D27=0,"",Eksplikatsioon!D27)</f>
        <v>Kabinet/Büroo</v>
      </c>
      <c r="E26" s="80">
        <f>IF(Eksplikatsioon!F27=0,"",Eksplikatsioon!F27)</f>
        <v>10.6</v>
      </c>
      <c r="F26" s="33" t="str">
        <f>IF(Eksplikatsioon!H27=0,"",Eksplikatsioon!H27)</f>
        <v/>
      </c>
      <c r="G26" s="33" t="str">
        <f>IF(Eksplikatsioon!J27=0,"",Eksplikatsioon!J27)</f>
        <v>Ainukasutuses pind</v>
      </c>
      <c r="H26" s="33" t="str">
        <f>IF(Eksplikatsioon!K27=0,"",Eksplikatsioon!K27)</f>
        <v>Eesti Geoloogiateenistus</v>
      </c>
      <c r="I26" s="33" t="str">
        <f>IF(Eksplikatsioon!L27=0,"",Eksplikatsioon!L27)</f>
        <v>RAKVKREUTZWAL_13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01</v>
      </c>
      <c r="B27" s="83">
        <f>IF(Eksplikatsioon!B28=0,"",Eksplikatsioon!B28)</f>
        <v>25</v>
      </c>
      <c r="C27" s="33" t="str">
        <f>IF(Eksplikatsioon!C28=0,"",Eksplikatsioon!C28)</f>
        <v>ÜÜRITAV PIND</v>
      </c>
      <c r="D27" s="33" t="str">
        <f>IF(Eksplikatsioon!D28=0,"",Eksplikatsioon!D28)</f>
        <v>Kabinet/Büroo</v>
      </c>
      <c r="E27" s="80">
        <f>IF(Eksplikatsioon!F28=0,"",Eksplikatsioon!F28)</f>
        <v>28.4</v>
      </c>
      <c r="F27" s="33" t="str">
        <f>IF(Eksplikatsioon!H28=0,"",Eksplikatsioon!H28)</f>
        <v/>
      </c>
      <c r="G27" s="33" t="str">
        <f>IF(Eksplikatsioon!J28=0,"",Eksplikatsioon!J28)</f>
        <v>Ainukasutuses pind</v>
      </c>
      <c r="H27" s="33" t="str">
        <f>IF(Eksplikatsioon!K28=0,"",Eksplikatsioon!K28)</f>
        <v>Aktiivne vakantsus</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01</v>
      </c>
      <c r="B28" s="83">
        <f>IF(Eksplikatsioon!B29=0,"",Eksplikatsioon!B29)</f>
        <v>26</v>
      </c>
      <c r="C28" s="33" t="str">
        <f>IF(Eksplikatsioon!C29=0,"",Eksplikatsioon!C29)</f>
        <v>ÜÜRITAV PIND</v>
      </c>
      <c r="D28" s="33" t="str">
        <f>IF(Eksplikatsioon!D29=0,"",Eksplikatsioon!D29)</f>
        <v>Koridor</v>
      </c>
      <c r="E28" s="80">
        <f>IF(Eksplikatsioon!F29=0,"",Eksplikatsioon!F29)</f>
        <v>1</v>
      </c>
      <c r="F28" s="33" t="str">
        <f>IF(Eksplikatsioon!H29=0,"",Eksplikatsioon!H29)</f>
        <v/>
      </c>
      <c r="G28" s="33" t="str">
        <f>IF(Eksplikatsioon!J29=0,"",Eksplikatsioon!J29)</f>
        <v>Korruse üldpind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01</v>
      </c>
      <c r="B29" s="83">
        <f>IF(Eksplikatsioon!B30=0,"",Eksplikatsioon!B30)</f>
        <v>27</v>
      </c>
      <c r="C29" s="33" t="str">
        <f>IF(Eksplikatsioon!C30=0,"",Eksplikatsioon!C30)</f>
        <v>ÜÜRITAV PIND</v>
      </c>
      <c r="D29" s="33" t="str">
        <f>IF(Eksplikatsioon!D30=0,"",Eksplikatsioon!D30)</f>
        <v>Kabinet/Büroo</v>
      </c>
      <c r="E29" s="80">
        <f>IF(Eksplikatsioon!F30=0,"",Eksplikatsioon!F30)</f>
        <v>30.4</v>
      </c>
      <c r="F29" s="33" t="str">
        <f>IF(Eksplikatsioon!H30=0,"",Eksplikatsioon!H30)</f>
        <v/>
      </c>
      <c r="G29" s="33" t="str">
        <f>IF(Eksplikatsioon!J30=0,"",Eksplikatsioon!J30)</f>
        <v>Ainukasutuses pind</v>
      </c>
      <c r="H29" s="33" t="str">
        <f>IF(Eksplikatsioon!K30=0,"",Eksplikatsioon!K30)</f>
        <v>Eesti Geoloogiateenistus</v>
      </c>
      <c r="I29" s="33" t="str">
        <f>IF(Eksplikatsioon!L30=0,"",Eksplikatsioon!L30)</f>
        <v>RAKVKREUTZWAL_13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01</v>
      </c>
      <c r="B30" s="83">
        <f>IF(Eksplikatsioon!B31=0,"",Eksplikatsioon!B31)</f>
        <v>28</v>
      </c>
      <c r="C30" s="33" t="str">
        <f>IF(Eksplikatsioon!C31=0,"",Eksplikatsioon!C31)</f>
        <v>ÜÜRITAV PIND</v>
      </c>
      <c r="D30" s="33" t="str">
        <f>IF(Eksplikatsioon!D31=0,"",Eksplikatsioon!D31)</f>
        <v>Koridor</v>
      </c>
      <c r="E30" s="80">
        <f>IF(Eksplikatsioon!F31=0,"",Eksplikatsioon!F31)</f>
        <v>3.3</v>
      </c>
      <c r="F30" s="33" t="str">
        <f>IF(Eksplikatsioon!H31=0,"",Eksplikatsioon!H31)</f>
        <v/>
      </c>
      <c r="G30" s="33" t="str">
        <f>IF(Eksplikatsioon!J31=0,"",Eksplikatsioon!J31)</f>
        <v>Korruse üldpind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01</v>
      </c>
      <c r="B31" s="83">
        <f>IF(Eksplikatsioon!B32=0,"",Eksplikatsioon!B32)</f>
        <v>29</v>
      </c>
      <c r="C31" s="33" t="str">
        <f>IF(Eksplikatsioon!C32=0,"",Eksplikatsioon!C32)</f>
        <v>VERTIKAALSETE ÜHENDUSTEEDE PIND</v>
      </c>
      <c r="D31" s="33" t="str">
        <f>IF(Eksplikatsioon!D32=0,"",Eksplikatsioon!D32)</f>
        <v>Trepp/Trepikoda</v>
      </c>
      <c r="E31" s="80">
        <f>IF(Eksplikatsioon!F32=0,"",Eksplikatsioon!F32)</f>
        <v>11</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01</v>
      </c>
      <c r="B32" s="83">
        <f>IF(Eksplikatsioon!B33=0,"",Eksplikatsioon!B33)</f>
        <v>30</v>
      </c>
      <c r="C32" s="33" t="str">
        <f>IF(Eksplikatsioon!C33=0,"",Eksplikatsioon!C33)</f>
        <v>ÜÜRITAV PIND</v>
      </c>
      <c r="D32" s="33" t="str">
        <f>IF(Eksplikatsioon!D33=0,"",Eksplikatsioon!D33)</f>
        <v>Abiruum</v>
      </c>
      <c r="E32" s="80">
        <f>IF(Eksplikatsioon!F33=0,"",Eksplikatsioon!F33)</f>
        <v>7.2</v>
      </c>
      <c r="F32" s="33" t="str">
        <f>IF(Eksplikatsioon!H33=0,"",Eksplikatsioon!H33)</f>
        <v/>
      </c>
      <c r="G32" s="33" t="str">
        <f>IF(Eksplikatsioon!J33=0,"",Eksplikatsioon!J33)</f>
        <v>Korruse üldpind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01</v>
      </c>
      <c r="B33" s="83">
        <f>IF(Eksplikatsioon!B34=0,"",Eksplikatsioon!B34)</f>
        <v>31</v>
      </c>
      <c r="C33" s="33" t="str">
        <f>IF(Eksplikatsioon!C34=0,"",Eksplikatsioon!C34)</f>
        <v>ÜÜRITAV PIND</v>
      </c>
      <c r="D33" s="33" t="str">
        <f>IF(Eksplikatsioon!D34=0,"",Eksplikatsioon!D34)</f>
        <v>Kabinet/Büroo</v>
      </c>
      <c r="E33" s="80">
        <f>IF(Eksplikatsioon!F34=0,"",Eksplikatsioon!F34)</f>
        <v>31.7</v>
      </c>
      <c r="F33" s="33" t="str">
        <f>IF(Eksplikatsioon!H34=0,"",Eksplikatsioon!H34)</f>
        <v/>
      </c>
      <c r="G33" s="33" t="str">
        <f>IF(Eksplikatsioon!J34=0,"",Eksplikatsioon!J34)</f>
        <v>Ainukasutuses pind</v>
      </c>
      <c r="H33" s="33" t="str">
        <f>IF(Eksplikatsioon!K34=0,"",Eksplikatsioon!K34)</f>
        <v>Eesti Töötukassa</v>
      </c>
      <c r="I33" s="33" t="str">
        <f>IF(Eksplikatsioon!L34=0,"",Eksplikatsioon!L34)</f>
        <v>RAKVKREUTZWAL_17</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01</v>
      </c>
      <c r="B34" s="83">
        <f>IF(Eksplikatsioon!B35=0,"",Eksplikatsioon!B35)</f>
        <v>32</v>
      </c>
      <c r="C34" s="33" t="str">
        <f>IF(Eksplikatsioon!C35=0,"",Eksplikatsioon!C35)</f>
        <v>ÜÜRITAV PIND</v>
      </c>
      <c r="D34" s="33" t="str">
        <f>IF(Eksplikatsioon!D35=0,"",Eksplikatsioon!D35)</f>
        <v>Kabinet/Büroo</v>
      </c>
      <c r="E34" s="80">
        <f>IF(Eksplikatsioon!F35=0,"",Eksplikatsioon!F35)</f>
        <v>19.600000000000001</v>
      </c>
      <c r="F34" s="33" t="str">
        <f>IF(Eksplikatsioon!H35=0,"",Eksplikatsioon!H35)</f>
        <v/>
      </c>
      <c r="G34" s="33" t="str">
        <f>IF(Eksplikatsioon!J35=0,"",Eksplikatsioon!J35)</f>
        <v>Ainukasutuses pind</v>
      </c>
      <c r="H34" s="33" t="str">
        <f>IF(Eksplikatsioon!K35=0,"",Eksplikatsioon!K35)</f>
        <v>Eesti Töötukassa</v>
      </c>
      <c r="I34" s="33" t="str">
        <f>IF(Eksplikatsioon!L35=0,"",Eksplikatsioon!L35)</f>
        <v>RAKVKREUTZWAL_17</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01</v>
      </c>
      <c r="B35" s="83">
        <f>IF(Eksplikatsioon!B36=0,"",Eksplikatsioon!B36)</f>
        <v>33</v>
      </c>
      <c r="C35" s="33" t="str">
        <f>IF(Eksplikatsioon!C36=0,"",Eksplikatsioon!C36)</f>
        <v>ÜÜRITAV PIND</v>
      </c>
      <c r="D35" s="33" t="str">
        <f>IF(Eksplikatsioon!D36=0,"",Eksplikatsioon!D36)</f>
        <v>Kabinet/Büroo</v>
      </c>
      <c r="E35" s="80">
        <f>IF(Eksplikatsioon!F36=0,"",Eksplikatsioon!F36)</f>
        <v>15.5</v>
      </c>
      <c r="F35" s="33" t="str">
        <f>IF(Eksplikatsioon!H36=0,"",Eksplikatsioon!H36)</f>
        <v/>
      </c>
      <c r="G35" s="33" t="str">
        <f>IF(Eksplikatsioon!J36=0,"",Eksplikatsioon!J36)</f>
        <v>Ainukasutuses pind</v>
      </c>
      <c r="H35" s="33" t="str">
        <f>IF(Eksplikatsioon!K36=0,"",Eksplikatsioon!K36)</f>
        <v>Lääne-Viru Arenduskeskus</v>
      </c>
      <c r="I35" s="33" t="str">
        <f>IF(Eksplikatsioon!L36=0,"",Eksplikatsioon!L36)</f>
        <v>RAKVKREUTZWAL_03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01</v>
      </c>
      <c r="B36" s="83">
        <f>IF(Eksplikatsioon!B37=0,"",Eksplikatsioon!B37)</f>
        <v>34</v>
      </c>
      <c r="C36" s="33" t="str">
        <f>IF(Eksplikatsioon!C37=0,"",Eksplikatsioon!C37)</f>
        <v>ÜÜRITAV PIND</v>
      </c>
      <c r="D36" s="33" t="str">
        <f>IF(Eksplikatsioon!D37=0,"",Eksplikatsioon!D37)</f>
        <v>Kabinet/Büroo</v>
      </c>
      <c r="E36" s="80">
        <f>IF(Eksplikatsioon!F37=0,"",Eksplikatsioon!F37)</f>
        <v>22.8</v>
      </c>
      <c r="F36" s="33" t="str">
        <f>IF(Eksplikatsioon!H37=0,"",Eksplikatsioon!H37)</f>
        <v/>
      </c>
      <c r="G36" s="33" t="str">
        <f>IF(Eksplikatsioon!J37=0,"",Eksplikatsioon!J37)</f>
        <v>Ainukasutuses pind</v>
      </c>
      <c r="H36" s="33" t="str">
        <f>IF(Eksplikatsioon!K37=0,"",Eksplikatsioon!K37)</f>
        <v>Lääne-Viru Arenduskeskus</v>
      </c>
      <c r="I36" s="33" t="str">
        <f>IF(Eksplikatsioon!L37=0,"",Eksplikatsioon!L37)</f>
        <v>RAKVKREUTZWAL_03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01</v>
      </c>
      <c r="B37" s="83">
        <f>IF(Eksplikatsioon!B38=0,"",Eksplikatsioon!B38)</f>
        <v>35</v>
      </c>
      <c r="C37" s="33" t="str">
        <f>IF(Eksplikatsioon!C38=0,"",Eksplikatsioon!C38)</f>
        <v>ÜÜRITAV PIND</v>
      </c>
      <c r="D37" s="33" t="str">
        <f>IF(Eksplikatsioon!D38=0,"",Eksplikatsioon!D38)</f>
        <v>Kabinet/Büroo</v>
      </c>
      <c r="E37" s="80">
        <f>IF(Eksplikatsioon!F38=0,"",Eksplikatsioon!F38)</f>
        <v>24.9</v>
      </c>
      <c r="F37" s="33" t="str">
        <f>IF(Eksplikatsioon!H38=0,"",Eksplikatsioon!H38)</f>
        <v/>
      </c>
      <c r="G37" s="33" t="str">
        <f>IF(Eksplikatsioon!J38=0,"",Eksplikatsioon!J38)</f>
        <v>Ainukasutuses pind</v>
      </c>
      <c r="H37" s="33" t="str">
        <f>IF(Eksplikatsioon!K38=0,"",Eksplikatsioon!K38)</f>
        <v>Lääne-Viru Arenduskeskus</v>
      </c>
      <c r="I37" s="33" t="str">
        <f>IF(Eksplikatsioon!L38=0,"",Eksplikatsioon!L38)</f>
        <v>RAKVKREUTZWAL_03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01</v>
      </c>
      <c r="B38" s="83">
        <f>IF(Eksplikatsioon!B39=0,"",Eksplikatsioon!B39)</f>
        <v>36</v>
      </c>
      <c r="C38" s="33" t="str">
        <f>IF(Eksplikatsioon!C39=0,"",Eksplikatsioon!C39)</f>
        <v>ÜÜRITAV PIND</v>
      </c>
      <c r="D38" s="33" t="str">
        <f>IF(Eksplikatsioon!D39=0,"",Eksplikatsioon!D39)</f>
        <v>Koridor</v>
      </c>
      <c r="E38" s="80">
        <f>IF(Eksplikatsioon!F39=0,"",Eksplikatsioon!F39)</f>
        <v>3.5</v>
      </c>
      <c r="F38" s="33" t="str">
        <f>IF(Eksplikatsioon!H39=0,"",Eksplikatsioon!H39)</f>
        <v/>
      </c>
      <c r="G38" s="33" t="str">
        <f>IF(Eksplikatsioon!J39=0,"",Eksplikatsioon!J39)</f>
        <v>Korruse üldpind</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01</v>
      </c>
      <c r="B39" s="83">
        <f>IF(Eksplikatsioon!B40=0,"",Eksplikatsioon!B40)</f>
        <v>37</v>
      </c>
      <c r="C39" s="33" t="str">
        <f>IF(Eksplikatsioon!C40=0,"",Eksplikatsioon!C40)</f>
        <v>VERTIKAALSETE ÜHENDUSTEEDE PIND</v>
      </c>
      <c r="D39" s="33" t="str">
        <f>IF(Eksplikatsioon!D40=0,"",Eksplikatsioon!D40)</f>
        <v>Trepp/Trepikoda</v>
      </c>
      <c r="E39" s="80">
        <f>IF(Eksplikatsioon!F40=0,"",Eksplikatsioon!F40)</f>
        <v>12.4</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01</v>
      </c>
      <c r="B40" s="83">
        <f>IF(Eksplikatsioon!B41=0,"",Eksplikatsioon!B41)</f>
        <v>38</v>
      </c>
      <c r="C40" s="33" t="str">
        <f>IF(Eksplikatsioon!C41=0,"",Eksplikatsioon!C41)</f>
        <v>ÜÜRITAV PIND</v>
      </c>
      <c r="D40" s="33" t="str">
        <f>IF(Eksplikatsioon!D41=0,"",Eksplikatsioon!D41)</f>
        <v>Koridor</v>
      </c>
      <c r="E40" s="80">
        <f>IF(Eksplikatsioon!F41=0,"",Eksplikatsioon!F41)</f>
        <v>5.0999999999999996</v>
      </c>
      <c r="F40" s="33" t="str">
        <f>IF(Eksplikatsioon!H41=0,"",Eksplikatsioon!H41)</f>
        <v/>
      </c>
      <c r="G40" s="33" t="str">
        <f>IF(Eksplikatsioon!J41=0,"",Eksplikatsioon!J41)</f>
        <v>Korruse üldpind</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01</v>
      </c>
      <c r="B41" s="83">
        <f>IF(Eksplikatsioon!B42=0,"",Eksplikatsioon!B42)</f>
        <v>39</v>
      </c>
      <c r="C41" s="33" t="str">
        <f>IF(Eksplikatsioon!C42=0,"",Eksplikatsioon!C42)</f>
        <v>ÜÜRITAV PIND</v>
      </c>
      <c r="D41" s="33" t="str">
        <f>IF(Eksplikatsioon!D42=0,"",Eksplikatsioon!D42)</f>
        <v>Koridor</v>
      </c>
      <c r="E41" s="80">
        <f>IF(Eksplikatsioon!F42=0,"",Eksplikatsioon!F42)</f>
        <v>22.3</v>
      </c>
      <c r="F41" s="33" t="str">
        <f>IF(Eksplikatsioon!H42=0,"",Eksplikatsioon!H42)</f>
        <v/>
      </c>
      <c r="G41" s="33" t="str">
        <f>IF(Eksplikatsioon!J42=0,"",Eksplikatsioon!J42)</f>
        <v>Korruse üldpind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01</v>
      </c>
      <c r="B42" s="83">
        <f>IF(Eksplikatsioon!B43=0,"",Eksplikatsioon!B43)</f>
        <v>40</v>
      </c>
      <c r="C42" s="33" t="str">
        <f>IF(Eksplikatsioon!C43=0,"",Eksplikatsioon!C43)</f>
        <v>ÜÜRITAV PIND</v>
      </c>
      <c r="D42" s="33" t="str">
        <f>IF(Eksplikatsioon!D43=0,"",Eksplikatsioon!D43)</f>
        <v>Kabinet/Büroo</v>
      </c>
      <c r="E42" s="80">
        <f>IF(Eksplikatsioon!F43=0,"",Eksplikatsioon!F43)</f>
        <v>25.5</v>
      </c>
      <c r="F42" s="33" t="str">
        <f>IF(Eksplikatsioon!H43=0,"",Eksplikatsioon!H43)</f>
        <v/>
      </c>
      <c r="G42" s="33" t="str">
        <f>IF(Eksplikatsioon!J43=0,"",Eksplikatsioon!J43)</f>
        <v>Ainukasutuses pind</v>
      </c>
      <c r="H42" s="33" t="str">
        <f>IF(Eksplikatsioon!K43=0,"",Eksplikatsioon!K43)</f>
        <v xml:space="preserve">MUINSUSKAITSEAMET  </v>
      </c>
      <c r="I42" s="33" t="str">
        <f>IF(Eksplikatsioon!L43=0,"",Eksplikatsioon!L43)</f>
        <v>RAKVKREUTZWAL_05</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01</v>
      </c>
      <c r="B43" s="83">
        <f>IF(Eksplikatsioon!B44=0,"",Eksplikatsioon!B44)</f>
        <v>41</v>
      </c>
      <c r="C43" s="33" t="str">
        <f>IF(Eksplikatsioon!C44=0,"",Eksplikatsioon!C44)</f>
        <v>ÜÜRITAV PIND</v>
      </c>
      <c r="D43" s="33" t="str">
        <f>IF(Eksplikatsioon!D44=0,"",Eksplikatsioon!D44)</f>
        <v>Kabinet/Büroo</v>
      </c>
      <c r="E43" s="80">
        <f>IF(Eksplikatsioon!F44=0,"",Eksplikatsioon!F44)</f>
        <v>22.6</v>
      </c>
      <c r="F43" s="33" t="str">
        <f>IF(Eksplikatsioon!H44=0,"",Eksplikatsioon!H44)</f>
        <v/>
      </c>
      <c r="G43" s="33" t="str">
        <f>IF(Eksplikatsioon!J44=0,"",Eksplikatsioon!J44)</f>
        <v>Ainukasutuses pind</v>
      </c>
      <c r="H43" s="33" t="str">
        <f>IF(Eksplikatsioon!K44=0,"",Eksplikatsioon!K44)</f>
        <v>Siseministeerium</v>
      </c>
      <c r="I43" s="33" t="str">
        <f>IF(Eksplikatsioon!L44=0,"",Eksplikatsioon!L44)</f>
        <v>RAKVKREUTZWAL_16</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01</v>
      </c>
      <c r="B44" s="83">
        <f>IF(Eksplikatsioon!B45=0,"",Eksplikatsioon!B45)</f>
        <v>42</v>
      </c>
      <c r="C44" s="33" t="str">
        <f>IF(Eksplikatsioon!C45=0,"",Eksplikatsioon!C45)</f>
        <v>ÜÜRITAV PIND</v>
      </c>
      <c r="D44" s="33" t="str">
        <f>IF(Eksplikatsioon!D45=0,"",Eksplikatsioon!D45)</f>
        <v>Kabinet/Büroo</v>
      </c>
      <c r="E44" s="80">
        <f>IF(Eksplikatsioon!F45=0,"",Eksplikatsioon!F45)</f>
        <v>14.5</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01</v>
      </c>
      <c r="B45" s="83">
        <f>IF(Eksplikatsioon!B46=0,"",Eksplikatsioon!B46)</f>
        <v>43</v>
      </c>
      <c r="C45" s="33" t="str">
        <f>IF(Eksplikatsioon!C46=0,"",Eksplikatsioon!C46)</f>
        <v>VERTIKAALSETE ÜHENDUSTEEDE PIND</v>
      </c>
      <c r="D45" s="33" t="str">
        <f>IF(Eksplikatsioon!D46=0,"",Eksplikatsioon!D46)</f>
        <v>Trepp/Trepikoda</v>
      </c>
      <c r="E45" s="80">
        <f>IF(Eksplikatsioon!F46=0,"",Eksplikatsioon!F46)</f>
        <v>12.3</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01</v>
      </c>
      <c r="B46" s="83">
        <f>IF(Eksplikatsioon!B47=0,"",Eksplikatsioon!B47)</f>
        <v>44</v>
      </c>
      <c r="C46" s="33" t="str">
        <f>IF(Eksplikatsioon!C47=0,"",Eksplikatsioon!C47)</f>
        <v>ÜÜRITAV PIND</v>
      </c>
      <c r="D46" s="33" t="str">
        <f>IF(Eksplikatsioon!D47=0,"",Eksplikatsioon!D47)</f>
        <v>Koridor</v>
      </c>
      <c r="E46" s="80">
        <f>IF(Eksplikatsioon!F47=0,"",Eksplikatsioon!F47)</f>
        <v>21.1</v>
      </c>
      <c r="F46" s="33" t="str">
        <f>IF(Eksplikatsioon!H47=0,"",Eksplikatsioon!H47)</f>
        <v/>
      </c>
      <c r="G46" s="33" t="str">
        <f>IF(Eksplikatsioon!J47=0,"",Eksplikatsioon!J47)</f>
        <v>Korruse üldpind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01</v>
      </c>
      <c r="B47" s="83">
        <f>IF(Eksplikatsioon!B48=0,"",Eksplikatsioon!B48)</f>
        <v>45</v>
      </c>
      <c r="C47" s="33" t="str">
        <f>IF(Eksplikatsioon!C48=0,"",Eksplikatsioon!C48)</f>
        <v>ÜÜRITAV PIND</v>
      </c>
      <c r="D47" s="33" t="str">
        <f>IF(Eksplikatsioon!D48=0,"",Eksplikatsioon!D48)</f>
        <v>Kabinet/Büroo</v>
      </c>
      <c r="E47" s="80">
        <f>IF(Eksplikatsioon!F48=0,"",Eksplikatsioon!F48)</f>
        <v>39.1</v>
      </c>
      <c r="F47" s="33" t="str">
        <f>IF(Eksplikatsioon!H48=0,"",Eksplikatsioon!H48)</f>
        <v/>
      </c>
      <c r="G47" s="33" t="str">
        <f>IF(Eksplikatsioon!J48=0,"",Eksplikatsioon!J48)</f>
        <v>Ainukasutuses pind</v>
      </c>
      <c r="H47" s="33" t="str">
        <f>IF(Eksplikatsioon!K48=0,"",Eksplikatsioon!K48)</f>
        <v>Rahandusministeerium</v>
      </c>
      <c r="I47" s="33" t="str">
        <f>IF(Eksplikatsioon!L48=0,"",Eksplikatsioon!L48)</f>
        <v>RAKVKREUTZWAL_14</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01</v>
      </c>
      <c r="B48" s="83">
        <f>IF(Eksplikatsioon!B49=0,"",Eksplikatsioon!B49)</f>
        <v>46</v>
      </c>
      <c r="C48" s="33" t="str">
        <f>IF(Eksplikatsioon!C49=0,"",Eksplikatsioon!C49)</f>
        <v>ÜÜRITAV PIND</v>
      </c>
      <c r="D48" s="33" t="str">
        <f>IF(Eksplikatsioon!D49=0,"",Eksplikatsioon!D49)</f>
        <v>Kabinet/Büroo</v>
      </c>
      <c r="E48" s="80">
        <f>IF(Eksplikatsioon!F49=0,"",Eksplikatsioon!F49)</f>
        <v>21</v>
      </c>
      <c r="F48" s="33" t="str">
        <f>IF(Eksplikatsioon!H49=0,"",Eksplikatsioon!H49)</f>
        <v/>
      </c>
      <c r="G48" s="33" t="str">
        <f>IF(Eksplikatsioon!J49=0,"",Eksplikatsioon!J49)</f>
        <v>Ainukasutuses pind</v>
      </c>
      <c r="H48" s="33" t="str">
        <f>IF(Eksplikatsioon!K49=0,"",Eksplikatsioon!K49)</f>
        <v>Rahandusministeerium</v>
      </c>
      <c r="I48" s="33" t="str">
        <f>IF(Eksplikatsioon!L49=0,"",Eksplikatsioon!L49)</f>
        <v>RAKVKREUTZWAL_14</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01</v>
      </c>
      <c r="B49" s="83">
        <f>IF(Eksplikatsioon!B50=0,"",Eksplikatsioon!B50)</f>
        <v>47</v>
      </c>
      <c r="C49" s="33" t="str">
        <f>IF(Eksplikatsioon!C50=0,"",Eksplikatsioon!C50)</f>
        <v>ÜÜRITAV PIND</v>
      </c>
      <c r="D49" s="33" t="str">
        <f>IF(Eksplikatsioon!D50=0,"",Eksplikatsioon!D50)</f>
        <v>Kabinet/Büroo</v>
      </c>
      <c r="E49" s="80">
        <f>IF(Eksplikatsioon!F50=0,"",Eksplikatsioon!F50)</f>
        <v>14.9</v>
      </c>
      <c r="F49" s="33" t="str">
        <f>IF(Eksplikatsioon!H50=0,"",Eksplikatsioon!H50)</f>
        <v/>
      </c>
      <c r="G49" s="33" t="str">
        <f>IF(Eksplikatsioon!J50=0,"",Eksplikatsioon!J50)</f>
        <v>Ainukasutuses pind</v>
      </c>
      <c r="H49" s="33" t="str">
        <f>IF(Eksplikatsioon!K50=0,"",Eksplikatsioon!K50)</f>
        <v>Rahandusministeerium</v>
      </c>
      <c r="I49" s="33" t="str">
        <f>IF(Eksplikatsioon!L50=0,"",Eksplikatsioon!L50)</f>
        <v>RAKVKREUTZWAL_14</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83">
        <f>IF(Eksplikatsioon!B51=0,"",Eksplikatsioon!B51)</f>
        <v>48</v>
      </c>
      <c r="C50" s="33" t="str">
        <f>IF(Eksplikatsioon!C51=0,"",Eksplikatsioon!C51)</f>
        <v>ÜÜRITAV PIND</v>
      </c>
      <c r="D50" s="33" t="str">
        <f>IF(Eksplikatsioon!D51=0,"",Eksplikatsioon!D51)</f>
        <v>Kabinet/Büroo</v>
      </c>
      <c r="E50" s="80">
        <f>IF(Eksplikatsioon!F51=0,"",Eksplikatsioon!F51)</f>
        <v>20.100000000000001</v>
      </c>
      <c r="F50" s="33" t="str">
        <f>IF(Eksplikatsioon!H51=0,"",Eksplikatsioon!H51)</f>
        <v/>
      </c>
      <c r="G50" s="33" t="str">
        <f>IF(Eksplikatsioon!J51=0,"",Eksplikatsioon!J51)</f>
        <v>Ainukasutuses pind</v>
      </c>
      <c r="H50" s="33" t="str">
        <f>IF(Eksplikatsioon!K51=0,"",Eksplikatsioon!K51)</f>
        <v>Rahandusministeerium</v>
      </c>
      <c r="I50" s="33" t="str">
        <f>IF(Eksplikatsioon!L51=0,"",Eksplikatsioon!L51)</f>
        <v>RAKVKREUTZWAL_14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83">
        <f>IF(Eksplikatsioon!B52=0,"",Eksplikatsioon!B52)</f>
        <v>49</v>
      </c>
      <c r="C51" s="33" t="str">
        <f>IF(Eksplikatsioon!C52=0,"",Eksplikatsioon!C52)</f>
        <v>ÜÜRITAV PIND</v>
      </c>
      <c r="D51" s="33" t="str">
        <f>IF(Eksplikatsioon!D52=0,"",Eksplikatsioon!D52)</f>
        <v>Kabinet/Büroo</v>
      </c>
      <c r="E51" s="80">
        <f>IF(Eksplikatsioon!F52=0,"",Eksplikatsioon!F52)</f>
        <v>21.9</v>
      </c>
      <c r="F51" s="33" t="str">
        <f>IF(Eksplikatsioon!H52=0,"",Eksplikatsioon!H52)</f>
        <v/>
      </c>
      <c r="G51" s="33" t="str">
        <f>IF(Eksplikatsioon!J52=0,"",Eksplikatsioon!J52)</f>
        <v>Ainukasutuses pind</v>
      </c>
      <c r="H51" s="33" t="str">
        <f>IF(Eksplikatsioon!K52=0,"",Eksplikatsioon!K52)</f>
        <v>Rahandusministeerium</v>
      </c>
      <c r="I51" s="33" t="str">
        <f>IF(Eksplikatsioon!L52=0,"",Eksplikatsioon!L52)</f>
        <v>RAKVKREUTZWAL_14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83">
        <f>IF(Eksplikatsioon!B53=0,"",Eksplikatsioon!B53)</f>
        <v>50</v>
      </c>
      <c r="C52" s="33" t="str">
        <f>IF(Eksplikatsioon!C53=0,"",Eksplikatsioon!C53)</f>
        <v>TEHNOPIND</v>
      </c>
      <c r="D52" s="33" t="str">
        <f>IF(Eksplikatsioon!D53=0,"",Eksplikatsioon!D53)</f>
        <v>Sideruum/Nõrkvool</v>
      </c>
      <c r="E52" s="80">
        <f>IF(Eksplikatsioon!F53=0,"",Eksplikatsioon!F53)</f>
        <v>7.2</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83">
        <f>IF(Eksplikatsioon!B54=0,"",Eksplikatsioon!B54)</f>
        <v>51</v>
      </c>
      <c r="C53" s="33" t="str">
        <f>IF(Eksplikatsioon!C54=0,"",Eksplikatsioon!C54)</f>
        <v>ÜÜRITAV PIND</v>
      </c>
      <c r="D53" s="33" t="str">
        <f>IF(Eksplikatsioon!D54=0,"",Eksplikatsioon!D54)</f>
        <v>Kabinet/Büroo</v>
      </c>
      <c r="E53" s="80">
        <f>IF(Eksplikatsioon!F54=0,"",Eksplikatsioon!F54)</f>
        <v>14.5</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83">
        <f>IF(Eksplikatsioon!B55=0,"",Eksplikatsioon!B55)</f>
        <v>52</v>
      </c>
      <c r="C54" s="33" t="str">
        <f>IF(Eksplikatsioon!C55=0,"",Eksplikatsioon!C55)</f>
        <v>VERTIKAALSETE ÜHENDUSTEEDE PIND</v>
      </c>
      <c r="D54" s="33" t="str">
        <f>IF(Eksplikatsioon!D55=0,"",Eksplikatsioon!D55)</f>
        <v>Trepp/Trepikoda</v>
      </c>
      <c r="E54" s="80">
        <f>IF(Eksplikatsioon!F55=0,"",Eksplikatsioon!F55)</f>
        <v>10.9</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83">
        <f>IF(Eksplikatsioon!B56=0,"",Eksplikatsioon!B56)</f>
        <v>53</v>
      </c>
      <c r="C55" s="33" t="str">
        <f>IF(Eksplikatsioon!C56=0,"",Eksplikatsioon!C56)</f>
        <v>ÜÜRITAV PIND</v>
      </c>
      <c r="D55" s="33" t="str">
        <f>IF(Eksplikatsioon!D56=0,"",Eksplikatsioon!D56)</f>
        <v>Koridor</v>
      </c>
      <c r="E55" s="80">
        <f>IF(Eksplikatsioon!F56=0,"",Eksplikatsioon!F56)</f>
        <v>53.8</v>
      </c>
      <c r="F55" s="33" t="str">
        <f>IF(Eksplikatsioon!H56=0,"",Eksplikatsioon!H56)</f>
        <v/>
      </c>
      <c r="G55" s="33" t="str">
        <f>IF(Eksplikatsioon!J56=0,"",Eksplikatsioon!J56)</f>
        <v>Korruse üldpind</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83">
        <f>IF(Eksplikatsioon!B57=0,"",Eksplikatsioon!B57)</f>
        <v>54</v>
      </c>
      <c r="C56" s="33" t="str">
        <f>IF(Eksplikatsioon!C57=0,"",Eksplikatsioon!C57)</f>
        <v>ÜÜRITAV PIND</v>
      </c>
      <c r="D56" s="33" t="str">
        <f>IF(Eksplikatsioon!D57=0,"",Eksplikatsioon!D57)</f>
        <v>Saal</v>
      </c>
      <c r="E56" s="80">
        <f>IF(Eksplikatsioon!F57=0,"",Eksplikatsioon!F57)</f>
        <v>88.1</v>
      </c>
      <c r="F56" s="33" t="str">
        <f>IF(Eksplikatsioon!H57=0,"",Eksplikatsioon!H57)</f>
        <v/>
      </c>
      <c r="G56" s="33" t="str">
        <f>IF(Eksplikatsioon!J57=0,"",Eksplikatsioon!J57)</f>
        <v>Ainukasutuses pind</v>
      </c>
      <c r="H56" s="33" t="str">
        <f>IF(Eksplikatsioon!K57=0,"",Eksplikatsioon!K57)</f>
        <v>Eesti Geoloogiateenistus</v>
      </c>
      <c r="I56" s="33" t="str">
        <f>IF(Eksplikatsioon!L57=0,"",Eksplikatsioon!L57)</f>
        <v>RAKVKREUTZWAL_13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83">
        <f>IF(Eksplikatsioon!B58=0,"",Eksplikatsioon!B58)</f>
        <v>55</v>
      </c>
      <c r="C57" s="33" t="str">
        <f>IF(Eksplikatsioon!C58=0,"",Eksplikatsioon!C58)</f>
        <v>ÜÜRITAV PIND</v>
      </c>
      <c r="D57" s="33" t="str">
        <f>IF(Eksplikatsioon!D58=0,"",Eksplikatsioon!D58)</f>
        <v>Puhkeruum</v>
      </c>
      <c r="E57" s="80">
        <f>IF(Eksplikatsioon!F58=0,"",Eksplikatsioon!F58)</f>
        <v>12.8</v>
      </c>
      <c r="F57" s="33" t="str">
        <f>IF(Eksplikatsioon!H58=0,"",Eksplikatsioon!H58)</f>
        <v/>
      </c>
      <c r="G57" s="33" t="str">
        <f>IF(Eksplikatsioon!J58=0,"",Eksplikatsioon!J58)</f>
        <v>Ainukasutuses pind</v>
      </c>
      <c r="H57" s="33" t="str">
        <f>IF(Eksplikatsioon!K58=0,"",Eksplikatsioon!K58)</f>
        <v>Eesti Geoloogiateenistus</v>
      </c>
      <c r="I57" s="33" t="str">
        <f>IF(Eksplikatsioon!L58=0,"",Eksplikatsioon!L58)</f>
        <v>RAKVKREUTZWAL_13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83">
        <f>IF(Eksplikatsioon!B59=0,"",Eksplikatsioon!B59)</f>
        <v>56</v>
      </c>
      <c r="C58" s="33" t="str">
        <f>IF(Eksplikatsioon!C59=0,"",Eksplikatsioon!C59)</f>
        <v>ÜÜRITAV PIND</v>
      </c>
      <c r="D58" s="33" t="str">
        <f>IF(Eksplikatsioon!D59=0,"",Eksplikatsioon!D59)</f>
        <v>Kabinet/Büroo</v>
      </c>
      <c r="E58" s="80">
        <f>IF(Eksplikatsioon!F59=0,"",Eksplikatsioon!F59)</f>
        <v>35.700000000000003</v>
      </c>
      <c r="F58" s="33" t="str">
        <f>IF(Eksplikatsioon!H59=0,"",Eksplikatsioon!H59)</f>
        <v/>
      </c>
      <c r="G58" s="33" t="str">
        <f>IF(Eksplikatsioon!J59=0,"",Eksplikatsioon!J59)</f>
        <v>Ainukasutuses pind</v>
      </c>
      <c r="H58" s="33" t="str">
        <f>IF(Eksplikatsioon!K59=0,"",Eksplikatsioon!K59)</f>
        <v>Eesti Geoloogiateenistus</v>
      </c>
      <c r="I58" s="33" t="str">
        <f>IF(Eksplikatsioon!L59=0,"",Eksplikatsioon!L59)</f>
        <v>RAKVKREUTZWAL_13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02</v>
      </c>
      <c r="B59" s="83">
        <f>IF(Eksplikatsioon!B60=0,"",Eksplikatsioon!B60)</f>
        <v>57</v>
      </c>
      <c r="C59" s="33" t="str">
        <f>IF(Eksplikatsioon!C60=0,"",Eksplikatsioon!C60)</f>
        <v>ÜÜRITAV PIND</v>
      </c>
      <c r="D59" s="33" t="str">
        <f>IF(Eksplikatsioon!D60=0,"",Eksplikatsioon!D60)</f>
        <v>Kabinet/Büroo</v>
      </c>
      <c r="E59" s="80">
        <f>IF(Eksplikatsioon!F60=0,"",Eksplikatsioon!F60)</f>
        <v>21.2</v>
      </c>
      <c r="F59" s="33" t="str">
        <f>IF(Eksplikatsioon!H60=0,"",Eksplikatsioon!H60)</f>
        <v/>
      </c>
      <c r="G59" s="33" t="str">
        <f>IF(Eksplikatsioon!J60=0,"",Eksplikatsioon!J60)</f>
        <v>Ainukasutuses pind</v>
      </c>
      <c r="H59" s="33" t="str">
        <f>IF(Eksplikatsioon!K60=0,"",Eksplikatsioon!K60)</f>
        <v>Eesti Geoloogiateenistus</v>
      </c>
      <c r="I59" s="33" t="str">
        <f>IF(Eksplikatsioon!L60=0,"",Eksplikatsioon!L60)</f>
        <v>RAKVKREUTZWAL_13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02</v>
      </c>
      <c r="B60" s="83">
        <f>IF(Eksplikatsioon!B61=0,"",Eksplikatsioon!B61)</f>
        <v>58</v>
      </c>
      <c r="C60" s="33" t="str">
        <f>IF(Eksplikatsioon!C61=0,"",Eksplikatsioon!C61)</f>
        <v>ÜÜRITAV PIND</v>
      </c>
      <c r="D60" s="33" t="str">
        <f>IF(Eksplikatsioon!D61=0,"",Eksplikatsioon!D61)</f>
        <v>Kabinet/Büroo</v>
      </c>
      <c r="E60" s="80">
        <f>IF(Eksplikatsioon!F61=0,"",Eksplikatsioon!F61)</f>
        <v>16.5</v>
      </c>
      <c r="F60" s="33" t="str">
        <f>IF(Eksplikatsioon!H61=0,"",Eksplikatsioon!H61)</f>
        <v/>
      </c>
      <c r="G60" s="33" t="str">
        <f>IF(Eksplikatsioon!J61=0,"",Eksplikatsioon!J61)</f>
        <v>Ainukasutuses pind</v>
      </c>
      <c r="H60" s="33" t="str">
        <f>IF(Eksplikatsioon!K61=0,"",Eksplikatsioon!K61)</f>
        <v>Eesti Geoloogiateenistus</v>
      </c>
      <c r="I60" s="33" t="str">
        <f>IF(Eksplikatsioon!L61=0,"",Eksplikatsioon!L61)</f>
        <v>RAKVKREUTZWAL_13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02</v>
      </c>
      <c r="B61" s="83">
        <f>IF(Eksplikatsioon!B62=0,"",Eksplikatsioon!B62)</f>
        <v>59</v>
      </c>
      <c r="C61" s="33" t="str">
        <f>IF(Eksplikatsioon!C62=0,"",Eksplikatsioon!C62)</f>
        <v>ÜÜRITAV PIND</v>
      </c>
      <c r="D61" s="33" t="str">
        <f>IF(Eksplikatsioon!D62=0,"",Eksplikatsioon!D62)</f>
        <v>Pesuruum</v>
      </c>
      <c r="E61" s="80">
        <f>IF(Eksplikatsioon!F62=0,"",Eksplikatsioon!F62)</f>
        <v>4.9000000000000004</v>
      </c>
      <c r="F61" s="33" t="str">
        <f>IF(Eksplikatsioon!H62=0,"",Eksplikatsioon!H62)</f>
        <v/>
      </c>
      <c r="G61" s="33" t="str">
        <f>IF(Eksplikatsioon!J62=0,"",Eksplikatsioon!J62)</f>
        <v>Korruse üldpind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02</v>
      </c>
      <c r="B62" s="83">
        <f>IF(Eksplikatsioon!B63=0,"",Eksplikatsioon!B63)</f>
        <v>60</v>
      </c>
      <c r="C62" s="33" t="str">
        <f>IF(Eksplikatsioon!C63=0,"",Eksplikatsioon!C63)</f>
        <v>ÜÜRITAV PIND</v>
      </c>
      <c r="D62" s="33" t="str">
        <f>IF(Eksplikatsioon!D63=0,"",Eksplikatsioon!D63)</f>
        <v>WC</v>
      </c>
      <c r="E62" s="80">
        <f>IF(Eksplikatsioon!F63=0,"",Eksplikatsioon!F63)</f>
        <v>1.9</v>
      </c>
      <c r="F62" s="33" t="str">
        <f>IF(Eksplikatsioon!H63=0,"",Eksplikatsioon!H63)</f>
        <v/>
      </c>
      <c r="G62" s="33" t="str">
        <f>IF(Eksplikatsioon!J63=0,"",Eksplikatsioon!J63)</f>
        <v>Korruse üldpind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02</v>
      </c>
      <c r="B63" s="83">
        <f>IF(Eksplikatsioon!B64=0,"",Eksplikatsioon!B64)</f>
        <v>61</v>
      </c>
      <c r="C63" s="33" t="str">
        <f>IF(Eksplikatsioon!C64=0,"",Eksplikatsioon!C64)</f>
        <v>ÜÜRITAV PIND</v>
      </c>
      <c r="D63" s="33" t="str">
        <f>IF(Eksplikatsioon!D64=0,"",Eksplikatsioon!D64)</f>
        <v>Pesuruum</v>
      </c>
      <c r="E63" s="80">
        <f>IF(Eksplikatsioon!F64=0,"",Eksplikatsioon!F64)</f>
        <v>10.7</v>
      </c>
      <c r="F63" s="33" t="str">
        <f>IF(Eksplikatsioon!H64=0,"",Eksplikatsioon!H64)</f>
        <v/>
      </c>
      <c r="G63" s="33" t="str">
        <f>IF(Eksplikatsioon!J64=0,"",Eksplikatsioon!J64)</f>
        <v>Korruse üldpind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02</v>
      </c>
      <c r="B64" s="83">
        <f>IF(Eksplikatsioon!B65=0,"",Eksplikatsioon!B65)</f>
        <v>62</v>
      </c>
      <c r="C64" s="33" t="str">
        <f>IF(Eksplikatsioon!C65=0,"",Eksplikatsioon!C65)</f>
        <v>ÜÜRITAV PIND</v>
      </c>
      <c r="D64" s="33" t="str">
        <f>IF(Eksplikatsioon!D65=0,"",Eksplikatsioon!D65)</f>
        <v>WC</v>
      </c>
      <c r="E64" s="80">
        <f>IF(Eksplikatsioon!F65=0,"",Eksplikatsioon!F65)</f>
        <v>1.7</v>
      </c>
      <c r="F64" s="33" t="str">
        <f>IF(Eksplikatsioon!H65=0,"",Eksplikatsioon!H65)</f>
        <v/>
      </c>
      <c r="G64" s="33" t="str">
        <f>IF(Eksplikatsioon!J65=0,"",Eksplikatsioon!J65)</f>
        <v>Korruse üldpind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02</v>
      </c>
      <c r="B65" s="83">
        <f>IF(Eksplikatsioon!B66=0,"",Eksplikatsioon!B66)</f>
        <v>63</v>
      </c>
      <c r="C65" s="33" t="str">
        <f>IF(Eksplikatsioon!C66=0,"",Eksplikatsioon!C66)</f>
        <v>ÜÜRITAV PIND</v>
      </c>
      <c r="D65" s="33" t="str">
        <f>IF(Eksplikatsioon!D66=0,"",Eksplikatsioon!D66)</f>
        <v>WC</v>
      </c>
      <c r="E65" s="80">
        <f>IF(Eksplikatsioon!F66=0,"",Eksplikatsioon!F66)</f>
        <v>1.6</v>
      </c>
      <c r="F65" s="33" t="str">
        <f>IF(Eksplikatsioon!H66=0,"",Eksplikatsioon!H66)</f>
        <v/>
      </c>
      <c r="G65" s="33" t="str">
        <f>IF(Eksplikatsioon!J66=0,"",Eksplikatsioon!J66)</f>
        <v>Korruse üldpind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83">
        <f>IF(Eksplikatsioon!B67=0,"",Eksplikatsioon!B67)</f>
        <v>64</v>
      </c>
      <c r="C66" s="33" t="str">
        <f>IF(Eksplikatsioon!C67=0,"",Eksplikatsioon!C67)</f>
        <v>ÜÜRITAV PIND</v>
      </c>
      <c r="D66" s="33" t="str">
        <f>IF(Eksplikatsioon!D67=0,"",Eksplikatsioon!D67)</f>
        <v>Kabinet/Büroo</v>
      </c>
      <c r="E66" s="80">
        <f>IF(Eksplikatsioon!F67=0,"",Eksplikatsioon!F67)</f>
        <v>13</v>
      </c>
      <c r="F66" s="33" t="str">
        <f>IF(Eksplikatsioon!H67=0,"",Eksplikatsioon!H67)</f>
        <v/>
      </c>
      <c r="G66" s="33" t="str">
        <f>IF(Eksplikatsioon!J67=0,"",Eksplikatsioon!J67)</f>
        <v>Ainukasutuses pind</v>
      </c>
      <c r="H66" s="33" t="str">
        <f>IF(Eksplikatsioon!K67=0,"",Eksplikatsioon!K67)</f>
        <v>Eesti Geoloogiateenistus</v>
      </c>
      <c r="I66" s="33" t="str">
        <f>IF(Eksplikatsioon!L67=0,"",Eksplikatsioon!L67)</f>
        <v>RAKVKREUTZWAL_13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83">
        <f>IF(Eksplikatsioon!B68=0,"",Eksplikatsioon!B68)</f>
        <v>65</v>
      </c>
      <c r="C67" s="33" t="str">
        <f>IF(Eksplikatsioon!C68=0,"",Eksplikatsioon!C68)</f>
        <v>ÜÜRITAV PIND</v>
      </c>
      <c r="D67" s="33" t="str">
        <f>IF(Eksplikatsioon!D68=0,"",Eksplikatsioon!D68)</f>
        <v>Kabinet/Büroo</v>
      </c>
      <c r="E67" s="80">
        <f>IF(Eksplikatsioon!F68=0,"",Eksplikatsioon!F68)</f>
        <v>16.2</v>
      </c>
      <c r="F67" s="33" t="str">
        <f>IF(Eksplikatsioon!H68=0,"",Eksplikatsioon!H68)</f>
        <v/>
      </c>
      <c r="G67" s="33" t="str">
        <f>IF(Eksplikatsioon!J68=0,"",Eksplikatsioon!J68)</f>
        <v>Ainukasutuses pind</v>
      </c>
      <c r="H67" s="33" t="str">
        <f>IF(Eksplikatsioon!K68=0,"",Eksplikatsioon!K68)</f>
        <v>Eesti Geoloogiateenistus</v>
      </c>
      <c r="I67" s="33" t="str">
        <f>IF(Eksplikatsioon!L68=0,"",Eksplikatsioon!L68)</f>
        <v>RAKVKREUTZWAL_13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83">
        <f>IF(Eksplikatsioon!B69=0,"",Eksplikatsioon!B69)</f>
        <v>66</v>
      </c>
      <c r="C68" s="33" t="str">
        <f>IF(Eksplikatsioon!C69=0,"",Eksplikatsioon!C69)</f>
        <v>ÜÜRITAV PIND</v>
      </c>
      <c r="D68" s="33" t="str">
        <f>IF(Eksplikatsioon!D69=0,"",Eksplikatsioon!D69)</f>
        <v>Kabinet/Büroo</v>
      </c>
      <c r="E68" s="80">
        <f>IF(Eksplikatsioon!F69=0,"",Eksplikatsioon!F69)</f>
        <v>29.8</v>
      </c>
      <c r="F68" s="33" t="str">
        <f>IF(Eksplikatsioon!H69=0,"",Eksplikatsioon!H69)</f>
        <v/>
      </c>
      <c r="G68" s="33" t="str">
        <f>IF(Eksplikatsioon!J69=0,"",Eksplikatsioon!J69)</f>
        <v>Ainukasutuses pind</v>
      </c>
      <c r="H68" s="33" t="str">
        <f>IF(Eksplikatsioon!K69=0,"",Eksplikatsioon!K69)</f>
        <v>Eesti Geoloogiateenistus</v>
      </c>
      <c r="I68" s="33" t="str">
        <f>IF(Eksplikatsioon!L69=0,"",Eksplikatsioon!L69)</f>
        <v>RAKVKREUTZWAL_13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83">
        <f>IF(Eksplikatsioon!B70=0,"",Eksplikatsioon!B70)</f>
        <v>67</v>
      </c>
      <c r="C69" s="33" t="str">
        <f>IF(Eksplikatsioon!C70=0,"",Eksplikatsioon!C70)</f>
        <v>ÜÜRITAV PIND</v>
      </c>
      <c r="D69" s="33" t="str">
        <f>IF(Eksplikatsioon!D70=0,"",Eksplikatsioon!D70)</f>
        <v>Abiruum</v>
      </c>
      <c r="E69" s="80">
        <f>IF(Eksplikatsioon!F70=0,"",Eksplikatsioon!F70)</f>
        <v>7.3</v>
      </c>
      <c r="F69" s="33" t="str">
        <f>IF(Eksplikatsioon!H70=0,"",Eksplikatsioon!H70)</f>
        <v/>
      </c>
      <c r="G69" s="33" t="str">
        <f>IF(Eksplikatsioon!J70=0,"",Eksplikatsioon!J70)</f>
        <v>Korruse üldpind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83">
        <f>IF(Eksplikatsioon!B71=0,"",Eksplikatsioon!B71)</f>
        <v>68</v>
      </c>
      <c r="C70" s="33" t="str">
        <f>IF(Eksplikatsioon!C71=0,"",Eksplikatsioon!C71)</f>
        <v>ÜÜRITAV PIND</v>
      </c>
      <c r="D70" s="33" t="str">
        <f>IF(Eksplikatsioon!D71=0,"",Eksplikatsioon!D71)</f>
        <v>Puhkeruum</v>
      </c>
      <c r="E70" s="80">
        <f>IF(Eksplikatsioon!F71=0,"",Eksplikatsioon!F71)</f>
        <v>17.8</v>
      </c>
      <c r="F70" s="33" t="str">
        <f>IF(Eksplikatsioon!H71=0,"",Eksplikatsioon!H71)</f>
        <v/>
      </c>
      <c r="G70" s="33" t="str">
        <f>IF(Eksplikatsioon!J71=0,"",Eksplikatsioon!J71)</f>
        <v>Hoone üldpind</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83">
        <f>IF(Eksplikatsioon!B72=0,"",Eksplikatsioon!B72)</f>
        <v>69</v>
      </c>
      <c r="C71" s="33" t="str">
        <f>IF(Eksplikatsioon!C72=0,"",Eksplikatsioon!C72)</f>
        <v>ÜÜRITAV PIND</v>
      </c>
      <c r="D71" s="33" t="str">
        <f>IF(Eksplikatsioon!D72=0,"",Eksplikatsioon!D72)</f>
        <v>Kabinet/Büroo</v>
      </c>
      <c r="E71" s="80">
        <f>IF(Eksplikatsioon!F72=0,"",Eksplikatsioon!F72)</f>
        <v>21.8</v>
      </c>
      <c r="F71" s="33" t="str">
        <f>IF(Eksplikatsioon!H72=0,"",Eksplikatsioon!H72)</f>
        <v/>
      </c>
      <c r="G71" s="33" t="str">
        <f>IF(Eksplikatsioon!J72=0,"",Eksplikatsioon!J72)</f>
        <v>Ainukasutuses pind</v>
      </c>
      <c r="H71" s="33" t="str">
        <f>IF(Eksplikatsioon!K72=0,"",Eksplikatsioon!K72)</f>
        <v>Eesti Geoloogiateenistus</v>
      </c>
      <c r="I71" s="33" t="str">
        <f>IF(Eksplikatsioon!L72=0,"",Eksplikatsioon!L72)</f>
        <v>RAKVKREUTZWAL_13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83">
        <f>IF(Eksplikatsioon!B73=0,"",Eksplikatsioon!B73)</f>
        <v>70</v>
      </c>
      <c r="C72" s="33" t="str">
        <f>IF(Eksplikatsioon!C73=0,"",Eksplikatsioon!C73)</f>
        <v>ÜÜRITAV PIND</v>
      </c>
      <c r="D72" s="33" t="str">
        <f>IF(Eksplikatsioon!D73=0,"",Eksplikatsioon!D73)</f>
        <v>Kabinet/Büroo</v>
      </c>
      <c r="E72" s="80">
        <f>IF(Eksplikatsioon!F73=0,"",Eksplikatsioon!F73)</f>
        <v>23.6</v>
      </c>
      <c r="F72" s="33" t="str">
        <f>IF(Eksplikatsioon!H73=0,"",Eksplikatsioon!H73)</f>
        <v/>
      </c>
      <c r="G72" s="33" t="str">
        <f>IF(Eksplikatsioon!J73=0,"",Eksplikatsioon!J73)</f>
        <v>Ainukasutuses pind</v>
      </c>
      <c r="H72" s="33" t="str">
        <f>IF(Eksplikatsioon!K73=0,"",Eksplikatsioon!K73)</f>
        <v>Eesti Geoloogiateenistus</v>
      </c>
      <c r="I72" s="33" t="str">
        <f>IF(Eksplikatsioon!L73=0,"",Eksplikatsioon!L73)</f>
        <v>RAKVKREUTZWAL_13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83">
        <f>IF(Eksplikatsioon!B74=0,"",Eksplikatsioon!B74)</f>
        <v>71</v>
      </c>
      <c r="C73" s="33" t="str">
        <f>IF(Eksplikatsioon!C74=0,"",Eksplikatsioon!C74)</f>
        <v>ÜÜRITAV PIND</v>
      </c>
      <c r="D73" s="33" t="str">
        <f>IF(Eksplikatsioon!D74=0,"",Eksplikatsioon!D74)</f>
        <v>Kabinet/Büroo</v>
      </c>
      <c r="E73" s="80">
        <f>IF(Eksplikatsioon!F74=0,"",Eksplikatsioon!F74)</f>
        <v>15.6</v>
      </c>
      <c r="F73" s="33" t="str">
        <f>IF(Eksplikatsioon!H74=0,"",Eksplikatsioon!H74)</f>
        <v/>
      </c>
      <c r="G73" s="33" t="str">
        <f>IF(Eksplikatsioon!J74=0,"",Eksplikatsioon!J74)</f>
        <v>Ainukasutuses pind</v>
      </c>
      <c r="H73" s="33" t="str">
        <f>IF(Eksplikatsioon!K74=0,"",Eksplikatsioon!K74)</f>
        <v>Eesti Geoloogiateenistus</v>
      </c>
      <c r="I73" s="33" t="str">
        <f>IF(Eksplikatsioon!L74=0,"",Eksplikatsioon!L74)</f>
        <v>RAKVKREUTZWAL_13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83">
        <f>IF(Eksplikatsioon!B75=0,"",Eksplikatsioon!B75)</f>
        <v>72</v>
      </c>
      <c r="C74" s="33" t="str">
        <f>IF(Eksplikatsioon!C75=0,"",Eksplikatsioon!C75)</f>
        <v>ÜÜRITAV PIND</v>
      </c>
      <c r="D74" s="33" t="str">
        <f>IF(Eksplikatsioon!D75=0,"",Eksplikatsioon!D75)</f>
        <v>Koridor</v>
      </c>
      <c r="E74" s="80">
        <f>IF(Eksplikatsioon!F75=0,"",Eksplikatsioon!F75)</f>
        <v>1.7</v>
      </c>
      <c r="F74" s="33" t="str">
        <f>IF(Eksplikatsioon!H75=0,"",Eksplikatsioon!H75)</f>
        <v/>
      </c>
      <c r="G74" s="33" t="str">
        <f>IF(Eksplikatsioon!J75=0,"",Eksplikatsioon!J75)</f>
        <v>Korruse üldpind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83">
        <f>IF(Eksplikatsioon!B76=0,"",Eksplikatsioon!B76)</f>
        <v>73</v>
      </c>
      <c r="C75" s="33" t="str">
        <f>IF(Eksplikatsioon!C76=0,"",Eksplikatsioon!C76)</f>
        <v>ÜÜRITAV PIND</v>
      </c>
      <c r="D75" s="33" t="str">
        <f>IF(Eksplikatsioon!D76=0,"",Eksplikatsioon!D76)</f>
        <v>Abiruum</v>
      </c>
      <c r="E75" s="80">
        <f>IF(Eksplikatsioon!F76=0,"",Eksplikatsioon!F76)</f>
        <v>1.5</v>
      </c>
      <c r="F75" s="33" t="str">
        <f>IF(Eksplikatsioon!H76=0,"",Eksplikatsioon!H76)</f>
        <v/>
      </c>
      <c r="G75" s="33" t="str">
        <f>IF(Eksplikatsioon!J76=0,"",Eksplikatsioon!J76)</f>
        <v>Korruse üldpind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83">
        <f>IF(Eksplikatsioon!B77=0,"",Eksplikatsioon!B77)</f>
        <v>74</v>
      </c>
      <c r="C76" s="33" t="str">
        <f>IF(Eksplikatsioon!C77=0,"",Eksplikatsioon!C77)</f>
        <v>ÜÜRITAV PIND</v>
      </c>
      <c r="D76" s="33" t="str">
        <f>IF(Eksplikatsioon!D77=0,"",Eksplikatsioon!D77)</f>
        <v>Kabinet/Büroo</v>
      </c>
      <c r="E76" s="80">
        <f>IF(Eksplikatsioon!F77=0,"",Eksplikatsioon!F77)</f>
        <v>12.8</v>
      </c>
      <c r="F76" s="33" t="str">
        <f>IF(Eksplikatsioon!H77=0,"",Eksplikatsioon!H77)</f>
        <v/>
      </c>
      <c r="G76" s="33" t="str">
        <f>IF(Eksplikatsioon!J77=0,"",Eksplikatsioon!J77)</f>
        <v>Ainukasutuses pind</v>
      </c>
      <c r="H76" s="33" t="str">
        <f>IF(Eksplikatsioon!K77=0,"",Eksplikatsioon!K77)</f>
        <v>Eesti Geoloogiateenistus</v>
      </c>
      <c r="I76" s="33" t="str">
        <f>IF(Eksplikatsioon!L77=0,"",Eksplikatsioon!L77)</f>
        <v>RAKVKREUTZWAL_13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83">
        <f>IF(Eksplikatsioon!B78=0,"",Eksplikatsioon!B78)</f>
        <v>75</v>
      </c>
      <c r="C77" s="33" t="str">
        <f>IF(Eksplikatsioon!C78=0,"",Eksplikatsioon!C78)</f>
        <v>TEHNOPIND</v>
      </c>
      <c r="D77" s="33" t="str">
        <f>IF(Eksplikatsioon!D78=0,"",Eksplikatsioon!D78)</f>
        <v>Hoolderuum</v>
      </c>
      <c r="E77" s="80">
        <f>IF(Eksplikatsioon!F78=0,"",Eksplikatsioon!F78)</f>
        <v>9.1</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83">
        <f>IF(Eksplikatsioon!B79=0,"",Eksplikatsioon!B79)</f>
        <v>76</v>
      </c>
      <c r="C78" s="33" t="str">
        <f>IF(Eksplikatsioon!C79=0,"",Eksplikatsioon!C79)</f>
        <v>ÜÜRITAV PIND</v>
      </c>
      <c r="D78" s="33" t="str">
        <f>IF(Eksplikatsioon!D79=0,"",Eksplikatsioon!D79)</f>
        <v>Kabinet/Büroo</v>
      </c>
      <c r="E78" s="80">
        <f>IF(Eksplikatsioon!F79=0,"",Eksplikatsioon!F79)</f>
        <v>19.399999999999999</v>
      </c>
      <c r="F78" s="33" t="str">
        <f>IF(Eksplikatsioon!H79=0,"",Eksplikatsioon!H79)</f>
        <v/>
      </c>
      <c r="G78" s="33" t="str">
        <f>IF(Eksplikatsioon!J79=0,"",Eksplikatsioon!J79)</f>
        <v>Ainukasutuses pind</v>
      </c>
      <c r="H78" s="33" t="str">
        <f>IF(Eksplikatsioon!K79=0,"",Eksplikatsioon!K79)</f>
        <v>Eesti Geoloogiateenistus</v>
      </c>
      <c r="I78" s="33" t="str">
        <f>IF(Eksplikatsioon!L79=0,"",Eksplikatsioon!L79)</f>
        <v>RAKVKREUTZWAL_13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83">
        <f>IF(Eksplikatsioon!B80=0,"",Eksplikatsioon!B80)</f>
        <v>77</v>
      </c>
      <c r="C79" s="33" t="str">
        <f>IF(Eksplikatsioon!C80=0,"",Eksplikatsioon!C80)</f>
        <v>ÜÜRITAV PIND</v>
      </c>
      <c r="D79" s="33" t="str">
        <f>IF(Eksplikatsioon!D80=0,"",Eksplikatsioon!D80)</f>
        <v>Kabinet/Büroo</v>
      </c>
      <c r="E79" s="80">
        <f>IF(Eksplikatsioon!F80=0,"",Eksplikatsioon!F80)</f>
        <v>16.899999999999999</v>
      </c>
      <c r="F79" s="33" t="str">
        <f>IF(Eksplikatsioon!H80=0,"",Eksplikatsioon!H80)</f>
        <v/>
      </c>
      <c r="G79" s="33" t="str">
        <f>IF(Eksplikatsioon!J80=0,"",Eksplikatsioon!J80)</f>
        <v>Ainukasutuses pind</v>
      </c>
      <c r="H79" s="33" t="str">
        <f>IF(Eksplikatsioon!K80=0,"",Eksplikatsioon!K80)</f>
        <v>Eesti Geoloogiateenistus</v>
      </c>
      <c r="I79" s="33" t="str">
        <f>IF(Eksplikatsioon!L80=0,"",Eksplikatsioon!L80)</f>
        <v>RAKVKREUTZWAL_13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83">
        <f>IF(Eksplikatsioon!B81=0,"",Eksplikatsioon!B81)</f>
        <v>78</v>
      </c>
      <c r="C80" s="33" t="str">
        <f>IF(Eksplikatsioon!C81=0,"",Eksplikatsioon!C81)</f>
        <v>ÜÜRITAV PIND</v>
      </c>
      <c r="D80" s="33" t="str">
        <f>IF(Eksplikatsioon!D81=0,"",Eksplikatsioon!D81)</f>
        <v>Koridor</v>
      </c>
      <c r="E80" s="80">
        <f>IF(Eksplikatsioon!F81=0,"",Eksplikatsioon!F81)</f>
        <v>22.9</v>
      </c>
      <c r="F80" s="33" t="str">
        <f>IF(Eksplikatsioon!H81=0,"",Eksplikatsioon!H81)</f>
        <v/>
      </c>
      <c r="G80" s="33" t="str">
        <f>IF(Eksplikatsioon!J81=0,"",Eksplikatsioon!J81)</f>
        <v>Korruse üldpind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83">
        <f>IF(Eksplikatsioon!B82=0,"",Eksplikatsioon!B82)</f>
        <v>79</v>
      </c>
      <c r="C81" s="33" t="str">
        <f>IF(Eksplikatsioon!C82=0,"",Eksplikatsioon!C82)</f>
        <v>ÜÜRITAV PIND</v>
      </c>
      <c r="D81" s="33" t="str">
        <f>IF(Eksplikatsioon!D82=0,"",Eksplikatsioon!D82)</f>
        <v>Koridor</v>
      </c>
      <c r="E81" s="80">
        <f>IF(Eksplikatsioon!F82=0,"",Eksplikatsioon!F82)</f>
        <v>10.6</v>
      </c>
      <c r="F81" s="33" t="str">
        <f>IF(Eksplikatsioon!H82=0,"",Eksplikatsioon!H82)</f>
        <v/>
      </c>
      <c r="G81" s="33" t="str">
        <f>IF(Eksplikatsioon!J82=0,"",Eksplikatsioon!J82)</f>
        <v>Korruse üldpind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83" t="str">
        <f>IF(Eksplikatsioon!B83=0,"",Eksplikatsioon!B83)</f>
        <v>79A</v>
      </c>
      <c r="C82" s="33" t="str">
        <f>IF(Eksplikatsioon!C83=0,"",Eksplikatsioon!C83)</f>
        <v>VERTIKAALSETE ÜHENDUSTEEDE PIND</v>
      </c>
      <c r="D82" s="33" t="str">
        <f>IF(Eksplikatsioon!D83=0,"",Eksplikatsioon!D83)</f>
        <v>Trepp/Trepikoda</v>
      </c>
      <c r="E82" s="80">
        <f>IF(Eksplikatsioon!F83=0,"",Eksplikatsioon!F83)</f>
        <v>9.6999999999999993</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83">
        <f>IF(Eksplikatsioon!B84=0,"",Eksplikatsioon!B84)</f>
        <v>80</v>
      </c>
      <c r="C83" s="33" t="str">
        <f>IF(Eksplikatsioon!C84=0,"",Eksplikatsioon!C84)</f>
        <v>ÜÜRITAV PIND</v>
      </c>
      <c r="D83" s="33" t="str">
        <f>IF(Eksplikatsioon!D84=0,"",Eksplikatsioon!D84)</f>
        <v>Koridor</v>
      </c>
      <c r="E83" s="80">
        <f>IF(Eksplikatsioon!F84=0,"",Eksplikatsioon!F84)</f>
        <v>21.9</v>
      </c>
      <c r="F83" s="33" t="str">
        <f>IF(Eksplikatsioon!H84=0,"",Eksplikatsioon!H84)</f>
        <v/>
      </c>
      <c r="G83" s="33" t="str">
        <f>IF(Eksplikatsioon!J84=0,"",Eksplikatsioon!J84)</f>
        <v>Korruse üldpind</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83">
        <f>IF(Eksplikatsioon!B85=0,"",Eksplikatsioon!B85)</f>
        <v>81</v>
      </c>
      <c r="C84" s="33" t="str">
        <f>IF(Eksplikatsioon!C85=0,"",Eksplikatsioon!C85)</f>
        <v>ÜÜRITAV PIND</v>
      </c>
      <c r="D84" s="33" t="str">
        <f>IF(Eksplikatsioon!D85=0,"",Eksplikatsioon!D85)</f>
        <v>Kabinet/Büroo</v>
      </c>
      <c r="E84" s="80">
        <f>IF(Eksplikatsioon!F85=0,"",Eksplikatsioon!F85)</f>
        <v>15</v>
      </c>
      <c r="F84" s="33" t="str">
        <f>IF(Eksplikatsioon!H85=0,"",Eksplikatsioon!H85)</f>
        <v/>
      </c>
      <c r="G84" s="33" t="str">
        <f>IF(Eksplikatsioon!J85=0,"",Eksplikatsioon!J85)</f>
        <v>Ainukasutuses pind</v>
      </c>
      <c r="H84" s="33" t="str">
        <f>IF(Eksplikatsioon!K85=0,"",Eksplikatsioon!K85)</f>
        <v xml:space="preserve">Rahvakultuuri Keskus    </v>
      </c>
      <c r="I84" s="33" t="str">
        <f>IF(Eksplikatsioon!L85=0,"",Eksplikatsioon!L85)</f>
        <v xml:space="preserve">RAKVKREUTZWAL_11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83">
        <f>IF(Eksplikatsioon!B86=0,"",Eksplikatsioon!B86)</f>
        <v>82</v>
      </c>
      <c r="C85" s="33" t="str">
        <f>IF(Eksplikatsioon!C86=0,"",Eksplikatsioon!C86)</f>
        <v>ÜÜRITAV PIND</v>
      </c>
      <c r="D85" s="33" t="str">
        <f>IF(Eksplikatsioon!D86=0,"",Eksplikatsioon!D86)</f>
        <v>Kabinet/Büroo</v>
      </c>
      <c r="E85" s="80">
        <f>IF(Eksplikatsioon!F86=0,"",Eksplikatsioon!F86)</f>
        <v>22.8</v>
      </c>
      <c r="F85" s="33" t="str">
        <f>IF(Eksplikatsioon!H86=0,"",Eksplikatsioon!H86)</f>
        <v/>
      </c>
      <c r="G85" s="33" t="str">
        <f>IF(Eksplikatsioon!J86=0,"",Eksplikatsioon!J86)</f>
        <v>Ainukasutuses pind</v>
      </c>
      <c r="H85" s="33" t="str">
        <f>IF(Eksplikatsioon!K86=0,"",Eksplikatsioon!K86)</f>
        <v>Lääne-Viru Omavalitsuste liit</v>
      </c>
      <c r="I85" s="33" t="str">
        <f>IF(Eksplikatsioon!L86=0,"",Eksplikatsioon!L86)</f>
        <v>RAKVKREUTZWAL_07</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83">
        <f>IF(Eksplikatsioon!B87=0,"",Eksplikatsioon!B87)</f>
        <v>83</v>
      </c>
      <c r="C86" s="33" t="str">
        <f>IF(Eksplikatsioon!C87=0,"",Eksplikatsioon!C87)</f>
        <v>ÜÜRITAV PIND</v>
      </c>
      <c r="D86" s="33" t="str">
        <f>IF(Eksplikatsioon!D87=0,"",Eksplikatsioon!D87)</f>
        <v>Kabinet/Büroo</v>
      </c>
      <c r="E86" s="80">
        <f>IF(Eksplikatsioon!F87=0,"",Eksplikatsioon!F87)</f>
        <v>22.2</v>
      </c>
      <c r="F86" s="33" t="str">
        <f>IF(Eksplikatsioon!H87=0,"",Eksplikatsioon!H87)</f>
        <v/>
      </c>
      <c r="G86" s="33" t="str">
        <f>IF(Eksplikatsioon!J87=0,"",Eksplikatsioon!J87)</f>
        <v>Ainukasutuses pind</v>
      </c>
      <c r="H86" s="33" t="str">
        <f>IF(Eksplikatsioon!K87=0,"",Eksplikatsioon!K87)</f>
        <v>MTÜ Harjumaa Ühistranspordikeskus</v>
      </c>
      <c r="I86" s="33" t="str">
        <f>IF(Eksplikatsioon!L87=0,"",Eksplikatsioon!L87)</f>
        <v xml:space="preserve">RAKVKREUTZWAL_15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83">
        <f>IF(Eksplikatsioon!B88=0,"",Eksplikatsioon!B88)</f>
        <v>84</v>
      </c>
      <c r="C87" s="33" t="str">
        <f>IF(Eksplikatsioon!C88=0,"",Eksplikatsioon!C88)</f>
        <v>ÜÜRITAV PIND</v>
      </c>
      <c r="D87" s="33" t="str">
        <f>IF(Eksplikatsioon!D88=0,"",Eksplikatsioon!D88)</f>
        <v>Puhkeruum</v>
      </c>
      <c r="E87" s="80">
        <f>IF(Eksplikatsioon!F88=0,"",Eksplikatsioon!F88)</f>
        <v>15.6</v>
      </c>
      <c r="F87" s="33" t="str">
        <f>IF(Eksplikatsioon!H88=0,"",Eksplikatsioon!H88)</f>
        <v/>
      </c>
      <c r="G87" s="33" t="str">
        <f>IF(Eksplikatsioon!J88=0,"",Eksplikatsioon!J88)</f>
        <v>Ainukasutuses pind</v>
      </c>
      <c r="H87" s="33" t="str">
        <f>IF(Eksplikatsioon!K88=0,"",Eksplikatsioon!K88)</f>
        <v>Aktiivne vakantsus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83">
        <f>IF(Eksplikatsioon!B89=0,"",Eksplikatsioon!B89)</f>
        <v>85</v>
      </c>
      <c r="C88" s="33" t="str">
        <f>IF(Eksplikatsioon!C89=0,"",Eksplikatsioon!C89)</f>
        <v>ÜÜRITAV PIND</v>
      </c>
      <c r="D88" s="33" t="str">
        <f>IF(Eksplikatsioon!D89=0,"",Eksplikatsioon!D89)</f>
        <v>Kabinet/Büroo</v>
      </c>
      <c r="E88" s="80">
        <f>IF(Eksplikatsioon!F89=0,"",Eksplikatsioon!F89)</f>
        <v>15.9</v>
      </c>
      <c r="F88" s="33" t="str">
        <f>IF(Eksplikatsioon!H89=0,"",Eksplikatsioon!H89)</f>
        <v/>
      </c>
      <c r="G88" s="33" t="str">
        <f>IF(Eksplikatsioon!J89=0,"",Eksplikatsioon!J89)</f>
        <v>Ainukasutuses pind</v>
      </c>
      <c r="H88" s="33" t="str">
        <f>IF(Eksplikatsioon!K89=0,"",Eksplikatsioon!K89)</f>
        <v>Lääne-Viru Omavalitsuste liit</v>
      </c>
      <c r="I88" s="33" t="str">
        <f>IF(Eksplikatsioon!L89=0,"",Eksplikatsioon!L89)</f>
        <v>RAKVKREUTZWAL_07</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83">
        <f>IF(Eksplikatsioon!B90=0,"",Eksplikatsioon!B90)</f>
        <v>86</v>
      </c>
      <c r="C89" s="33" t="str">
        <f>IF(Eksplikatsioon!C90=0,"",Eksplikatsioon!C90)</f>
        <v>ÜÜRITAV PIND</v>
      </c>
      <c r="D89" s="33" t="str">
        <f>IF(Eksplikatsioon!D90=0,"",Eksplikatsioon!D90)</f>
        <v>Kabinet/Büroo</v>
      </c>
      <c r="E89" s="80">
        <f>IF(Eksplikatsioon!F90=0,"",Eksplikatsioon!F90)</f>
        <v>19</v>
      </c>
      <c r="F89" s="33" t="str">
        <f>IF(Eksplikatsioon!H90=0,"",Eksplikatsioon!H90)</f>
        <v/>
      </c>
      <c r="G89" s="33" t="str">
        <f>IF(Eksplikatsioon!J90=0,"",Eksplikatsioon!J90)</f>
        <v>Ainukasutuses pind</v>
      </c>
      <c r="H89" s="33" t="str">
        <f>IF(Eksplikatsioon!K90=0,"",Eksplikatsioon!K90)</f>
        <v>Lääne-Viru Omavalitsuste liit</v>
      </c>
      <c r="I89" s="33" t="str">
        <f>IF(Eksplikatsioon!L90=0,"",Eksplikatsioon!L90)</f>
        <v>RAKVKREUTZWAL_07</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83">
        <f>IF(Eksplikatsioon!B91=0,"",Eksplikatsioon!B91)</f>
        <v>87</v>
      </c>
      <c r="C90" s="33" t="str">
        <f>IF(Eksplikatsioon!C91=0,"",Eksplikatsioon!C91)</f>
        <v>ÜÜRITAV PIND</v>
      </c>
      <c r="D90" s="33" t="str">
        <f>IF(Eksplikatsioon!D91=0,"",Eksplikatsioon!D91)</f>
        <v>Hoiuruum/Ladu</v>
      </c>
      <c r="E90" s="80">
        <f>IF(Eksplikatsioon!F91=0,"",Eksplikatsioon!F91)</f>
        <v>3</v>
      </c>
      <c r="F90" s="33" t="str">
        <f>IF(Eksplikatsioon!H91=0,"",Eksplikatsioon!H91)</f>
        <v/>
      </c>
      <c r="G90" s="33" t="str">
        <f>IF(Eksplikatsioon!J91=0,"",Eksplikatsioon!J91)</f>
        <v>Ainukasutuses pind</v>
      </c>
      <c r="H90" s="33" t="str">
        <f>IF(Eksplikatsioon!K91=0,"",Eksplikatsioon!K91)</f>
        <v>Lääne-Viru Omavalitsuste liit</v>
      </c>
      <c r="I90" s="33" t="str">
        <f>IF(Eksplikatsioon!L91=0,"",Eksplikatsioon!L91)</f>
        <v>RAKVKREUTZWAL_07</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83">
        <f>IF(Eksplikatsioon!B92=0,"",Eksplikatsioon!B92)</f>
        <v>88</v>
      </c>
      <c r="C91" s="33" t="str">
        <f>IF(Eksplikatsioon!C92=0,"",Eksplikatsioon!C92)</f>
        <v>ÜÜRITAV PIND</v>
      </c>
      <c r="D91" s="33" t="str">
        <f>IF(Eksplikatsioon!D92=0,"",Eksplikatsioon!D92)</f>
        <v>Kabinet/Büroo</v>
      </c>
      <c r="E91" s="80">
        <f>IF(Eksplikatsioon!F92=0,"",Eksplikatsioon!F92)</f>
        <v>19.5</v>
      </c>
      <c r="F91" s="33" t="str">
        <f>IF(Eksplikatsioon!H92=0,"",Eksplikatsioon!H92)</f>
        <v/>
      </c>
      <c r="G91" s="33" t="str">
        <f>IF(Eksplikatsioon!J92=0,"",Eksplikatsioon!J92)</f>
        <v>Ainukasutuses pind</v>
      </c>
      <c r="H91" s="33" t="str">
        <f>IF(Eksplikatsioon!K92=0,"",Eksplikatsioon!K92)</f>
        <v>Lääne-Viru Omavalitsuste liit</v>
      </c>
      <c r="I91" s="33" t="str">
        <f>IF(Eksplikatsioon!L92=0,"",Eksplikatsioon!L92)</f>
        <v>RAKVKREUTZWAL_07</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83">
        <f>IF(Eksplikatsioon!B93=0,"",Eksplikatsioon!B93)</f>
        <v>89</v>
      </c>
      <c r="C92" s="33" t="str">
        <f>IF(Eksplikatsioon!C93=0,"",Eksplikatsioon!C93)</f>
        <v>ÜÜRITAV PIND</v>
      </c>
      <c r="D92" s="33" t="str">
        <f>IF(Eksplikatsioon!D93=0,"",Eksplikatsioon!D93)</f>
        <v>Abiruum</v>
      </c>
      <c r="E92" s="80">
        <f>IF(Eksplikatsioon!F93=0,"",Eksplikatsioon!F93)</f>
        <v>1.1000000000000001</v>
      </c>
      <c r="F92" s="33" t="str">
        <f>IF(Eksplikatsioon!H93=0,"",Eksplikatsioon!H93)</f>
        <v/>
      </c>
      <c r="G92" s="33" t="str">
        <f>IF(Eksplikatsioon!J93=0,"",Eksplikatsioon!J93)</f>
        <v>Korruse üldpind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83">
        <f>IF(Eksplikatsioon!B94=0,"",Eksplikatsioon!B94)</f>
        <v>90</v>
      </c>
      <c r="C93" s="33" t="str">
        <f>IF(Eksplikatsioon!C94=0,"",Eksplikatsioon!C94)</f>
        <v>VERTIKAALSETE ÜHENDUSTEEDE PIND</v>
      </c>
      <c r="D93" s="33" t="str">
        <f>IF(Eksplikatsioon!D94=0,"",Eksplikatsioon!D94)</f>
        <v>Trepp/Trepikoda</v>
      </c>
      <c r="E93" s="80">
        <f>IF(Eksplikatsioon!F94=0,"",Eksplikatsioon!F94)</f>
        <v>7.4</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83" t="str">
        <f>IF(Eksplikatsioon!B95=0,"",Eksplikatsioon!B95)</f>
        <v/>
      </c>
      <c r="C94" s="33" t="str">
        <f>IF(Eksplikatsioon!C95=0,"",Eksplikatsioon!C95)</f>
        <v/>
      </c>
      <c r="D94" s="33" t="str">
        <f>IF(Eksplikatsioon!D95=0,"",Eksplikatsioon!D95)</f>
        <v/>
      </c>
      <c r="E94" s="80"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83" t="str">
        <f>IF(Eksplikatsioon!B96=0,"",Eksplikatsioon!B96)</f>
        <v/>
      </c>
      <c r="C95" s="33" t="str">
        <f>IF(Eksplikatsioon!C96=0,"",Eksplikatsioon!C96)</f>
        <v/>
      </c>
      <c r="D95" s="33" t="str">
        <f>IF(Eksplikatsioon!D96=0,"",Eksplikatsioon!D96)</f>
        <v/>
      </c>
      <c r="E95" s="80"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83" t="str">
        <f>IF(Eksplikatsioon!B97=0,"",Eksplikatsioon!B97)</f>
        <v/>
      </c>
      <c r="C96" s="33" t="str">
        <f>IF(Eksplikatsioon!C97=0,"",Eksplikatsioon!C97)</f>
        <v/>
      </c>
      <c r="D96" s="33" t="str">
        <f>IF(Eksplikatsioon!D97=0,"",Eksplikatsioon!D97)</f>
        <v/>
      </c>
      <c r="E96" s="80"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83" t="str">
        <f>IF(Eksplikatsioon!B98=0,"",Eksplikatsioon!B98)</f>
        <v/>
      </c>
      <c r="C97" s="33" t="str">
        <f>IF(Eksplikatsioon!C98=0,"",Eksplikatsioon!C98)</f>
        <v/>
      </c>
      <c r="D97" s="33" t="str">
        <f>IF(Eksplikatsioon!D98=0,"",Eksplikatsioon!D98)</f>
        <v/>
      </c>
      <c r="E97" s="80"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83" t="str">
        <f>IF(Eksplikatsioon!B99=0,"",Eksplikatsioon!B99)</f>
        <v/>
      </c>
      <c r="C98" s="33" t="str">
        <f>IF(Eksplikatsioon!C99=0,"",Eksplikatsioon!C99)</f>
        <v/>
      </c>
      <c r="D98" s="33" t="str">
        <f>IF(Eksplikatsioon!D99=0,"",Eksplikatsioon!D99)</f>
        <v/>
      </c>
      <c r="E98" s="80"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83" t="str">
        <f>IF(Eksplikatsioon!B100=0,"",Eksplikatsioon!B100)</f>
        <v/>
      </c>
      <c r="C99" s="33" t="str">
        <f>IF(Eksplikatsioon!C100=0,"",Eksplikatsioon!C100)</f>
        <v/>
      </c>
      <c r="D99" s="33" t="str">
        <f>IF(Eksplikatsioon!D100=0,"",Eksplikatsioon!D100)</f>
        <v/>
      </c>
      <c r="E99" s="80"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83" t="str">
        <f>IF(Eksplikatsioon!B101=0,"",Eksplikatsioon!B101)</f>
        <v/>
      </c>
      <c r="C100" s="33" t="str">
        <f>IF(Eksplikatsioon!C101=0,"",Eksplikatsioon!C101)</f>
        <v/>
      </c>
      <c r="D100" s="33" t="str">
        <f>IF(Eksplikatsioon!D101=0,"",Eksplikatsioon!D101)</f>
        <v/>
      </c>
      <c r="E100" s="80"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83" t="str">
        <f>IF(Eksplikatsioon!B102=0,"",Eksplikatsioon!B102)</f>
        <v/>
      </c>
      <c r="C101" s="33" t="str">
        <f>IF(Eksplikatsioon!C102=0,"",Eksplikatsioon!C102)</f>
        <v/>
      </c>
      <c r="D101" s="33" t="str">
        <f>IF(Eksplikatsioon!D102=0,"",Eksplikatsioon!D102)</f>
        <v/>
      </c>
      <c r="E101" s="80"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83" t="str">
        <f>IF(Eksplikatsioon!B103=0,"",Eksplikatsioon!B103)</f>
        <v/>
      </c>
      <c r="C102" s="33" t="str">
        <f>IF(Eksplikatsioon!C103=0,"",Eksplikatsioon!C103)</f>
        <v/>
      </c>
      <c r="D102" s="33" t="str">
        <f>IF(Eksplikatsioon!D103=0,"",Eksplikatsioon!D103)</f>
        <v/>
      </c>
      <c r="E102" s="80"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83" t="str">
        <f>IF(Eksplikatsioon!B104=0,"",Eksplikatsioon!B104)</f>
        <v/>
      </c>
      <c r="C103" s="33" t="str">
        <f>IF(Eksplikatsioon!C104=0,"",Eksplikatsioon!C104)</f>
        <v/>
      </c>
      <c r="D103" s="33" t="str">
        <f>IF(Eksplikatsioon!D104=0,"",Eksplikatsioon!D104)</f>
        <v/>
      </c>
      <c r="E103" s="80"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83" t="str">
        <f>IF(Eksplikatsioon!B105=0,"",Eksplikatsioon!B105)</f>
        <v/>
      </c>
      <c r="C104" s="33" t="str">
        <f>IF(Eksplikatsioon!C105=0,"",Eksplikatsioon!C105)</f>
        <v/>
      </c>
      <c r="D104" s="33" t="str">
        <f>IF(Eksplikatsioon!D105=0,"",Eksplikatsioon!D105)</f>
        <v/>
      </c>
      <c r="E104" s="80"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83" t="str">
        <f>IF(Eksplikatsioon!B106=0,"",Eksplikatsioon!B106)</f>
        <v/>
      </c>
      <c r="C105" s="33" t="str">
        <f>IF(Eksplikatsioon!C106=0,"",Eksplikatsioon!C106)</f>
        <v/>
      </c>
      <c r="D105" s="33" t="str">
        <f>IF(Eksplikatsioon!D106=0,"",Eksplikatsioon!D106)</f>
        <v/>
      </c>
      <c r="E105" s="80"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83" t="str">
        <f>IF(Eksplikatsioon!B107=0,"",Eksplikatsioon!B107)</f>
        <v/>
      </c>
      <c r="C106" s="33" t="str">
        <f>IF(Eksplikatsioon!C107=0,"",Eksplikatsioon!C107)</f>
        <v/>
      </c>
      <c r="D106" s="33" t="str">
        <f>IF(Eksplikatsioon!D107=0,"",Eksplikatsioon!D107)</f>
        <v/>
      </c>
      <c r="E106" s="80"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83" t="str">
        <f>IF(Eksplikatsioon!B108=0,"",Eksplikatsioon!B108)</f>
        <v/>
      </c>
      <c r="C107" s="33" t="str">
        <f>IF(Eksplikatsioon!C108=0,"",Eksplikatsioon!C108)</f>
        <v/>
      </c>
      <c r="D107" s="33" t="str">
        <f>IF(Eksplikatsioon!D108=0,"",Eksplikatsioon!D108)</f>
        <v/>
      </c>
      <c r="E107" s="80"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83" t="str">
        <f>IF(Eksplikatsioon!B109=0,"",Eksplikatsioon!B109)</f>
        <v/>
      </c>
      <c r="C108" s="33" t="str">
        <f>IF(Eksplikatsioon!C109=0,"",Eksplikatsioon!C109)</f>
        <v/>
      </c>
      <c r="D108" s="33" t="str">
        <f>IF(Eksplikatsioon!D109=0,"",Eksplikatsioon!D109)</f>
        <v/>
      </c>
      <c r="E108" s="80"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83" t="str">
        <f>IF(Eksplikatsioon!B110=0,"",Eksplikatsioon!B110)</f>
        <v/>
      </c>
      <c r="C109" s="33" t="str">
        <f>IF(Eksplikatsioon!C110=0,"",Eksplikatsioon!C110)</f>
        <v/>
      </c>
      <c r="D109" s="33" t="str">
        <f>IF(Eksplikatsioon!D110=0,"",Eksplikatsioon!D110)</f>
        <v/>
      </c>
      <c r="E109" s="80"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83" t="str">
        <f>IF(Eksplikatsioon!B111=0,"",Eksplikatsioon!B111)</f>
        <v/>
      </c>
      <c r="C110" s="33" t="str">
        <f>IF(Eksplikatsioon!C111=0,"",Eksplikatsioon!C111)</f>
        <v/>
      </c>
      <c r="D110" s="33" t="str">
        <f>IF(Eksplikatsioon!D111=0,"",Eksplikatsioon!D111)</f>
        <v/>
      </c>
      <c r="E110" s="80"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83" t="str">
        <f>IF(Eksplikatsioon!B112=0,"",Eksplikatsioon!B112)</f>
        <v/>
      </c>
      <c r="C111" s="33" t="str">
        <f>IF(Eksplikatsioon!C112=0,"",Eksplikatsioon!C112)</f>
        <v/>
      </c>
      <c r="D111" s="33" t="str">
        <f>IF(Eksplikatsioon!D112=0,"",Eksplikatsioon!D112)</f>
        <v/>
      </c>
      <c r="E111" s="80"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83" t="str">
        <f>IF(Eksplikatsioon!B113=0,"",Eksplikatsioon!B113)</f>
        <v/>
      </c>
      <c r="C112" s="33" t="str">
        <f>IF(Eksplikatsioon!C113=0,"",Eksplikatsioon!C113)</f>
        <v/>
      </c>
      <c r="D112" s="33" t="str">
        <f>IF(Eksplikatsioon!D113=0,"",Eksplikatsioon!D113)</f>
        <v/>
      </c>
      <c r="E112" s="80"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83" t="str">
        <f>IF(Eksplikatsioon!B114=0,"",Eksplikatsioon!B114)</f>
        <v/>
      </c>
      <c r="C113" s="33" t="str">
        <f>IF(Eksplikatsioon!C114=0,"",Eksplikatsioon!C114)</f>
        <v/>
      </c>
      <c r="D113" s="33" t="str">
        <f>IF(Eksplikatsioon!D114=0,"",Eksplikatsioon!D114)</f>
        <v/>
      </c>
      <c r="E113" s="80"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83" t="str">
        <f>IF(Eksplikatsioon!B115=0,"",Eksplikatsioon!B115)</f>
        <v/>
      </c>
      <c r="C114" s="33" t="str">
        <f>IF(Eksplikatsioon!C115=0,"",Eksplikatsioon!C115)</f>
        <v/>
      </c>
      <c r="D114" s="33" t="str">
        <f>IF(Eksplikatsioon!D115=0,"",Eksplikatsioon!D115)</f>
        <v/>
      </c>
      <c r="E114" s="80"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83" t="str">
        <f>IF(Eksplikatsioon!B116=0,"",Eksplikatsioon!B116)</f>
        <v/>
      </c>
      <c r="C115" s="33" t="str">
        <f>IF(Eksplikatsioon!C116=0,"",Eksplikatsioon!C116)</f>
        <v/>
      </c>
      <c r="D115" s="33" t="str">
        <f>IF(Eksplikatsioon!D116=0,"",Eksplikatsioon!D116)</f>
        <v/>
      </c>
      <c r="E115" s="80"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83" t="str">
        <f>IF(Eksplikatsioon!B117=0,"",Eksplikatsioon!B117)</f>
        <v/>
      </c>
      <c r="C116" s="33" t="str">
        <f>IF(Eksplikatsioon!C117=0,"",Eksplikatsioon!C117)</f>
        <v/>
      </c>
      <c r="D116" s="33" t="str">
        <f>IF(Eksplikatsioon!D117=0,"",Eksplikatsioon!D117)</f>
        <v/>
      </c>
      <c r="E116" s="80"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83" t="str">
        <f>IF(Eksplikatsioon!B118=0,"",Eksplikatsioon!B118)</f>
        <v/>
      </c>
      <c r="C117" s="33" t="str">
        <f>IF(Eksplikatsioon!C118=0,"",Eksplikatsioon!C118)</f>
        <v/>
      </c>
      <c r="D117" s="33" t="str">
        <f>IF(Eksplikatsioon!D118=0,"",Eksplikatsioon!D118)</f>
        <v/>
      </c>
      <c r="E117" s="80"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83" t="str">
        <f>IF(Eksplikatsioon!B119=0,"",Eksplikatsioon!B119)</f>
        <v/>
      </c>
      <c r="C118" s="33" t="str">
        <f>IF(Eksplikatsioon!C119=0,"",Eksplikatsioon!C119)</f>
        <v/>
      </c>
      <c r="D118" s="33" t="str">
        <f>IF(Eksplikatsioon!D119=0,"",Eksplikatsioon!D119)</f>
        <v/>
      </c>
      <c r="E118" s="80"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83" t="str">
        <f>IF(Eksplikatsioon!B120=0,"",Eksplikatsioon!B120)</f>
        <v/>
      </c>
      <c r="C119" s="33" t="str">
        <f>IF(Eksplikatsioon!C120=0,"",Eksplikatsioon!C120)</f>
        <v/>
      </c>
      <c r="D119" s="33" t="str">
        <f>IF(Eksplikatsioon!D120=0,"",Eksplikatsioon!D120)</f>
        <v/>
      </c>
      <c r="E119" s="80"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83" t="str">
        <f>IF(Eksplikatsioon!B121=0,"",Eksplikatsioon!B121)</f>
        <v/>
      </c>
      <c r="C120" s="33" t="str">
        <f>IF(Eksplikatsioon!C121=0,"",Eksplikatsioon!C121)</f>
        <v/>
      </c>
      <c r="D120" s="33" t="str">
        <f>IF(Eksplikatsioon!D121=0,"",Eksplikatsioon!D121)</f>
        <v/>
      </c>
      <c r="E120" s="80"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83" t="str">
        <f>IF(Eksplikatsioon!B122=0,"",Eksplikatsioon!B122)</f>
        <v/>
      </c>
      <c r="C121" s="33" t="str">
        <f>IF(Eksplikatsioon!C122=0,"",Eksplikatsioon!C122)</f>
        <v/>
      </c>
      <c r="D121" s="33" t="str">
        <f>IF(Eksplikatsioon!D122=0,"",Eksplikatsioon!D122)</f>
        <v/>
      </c>
      <c r="E121" s="80"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83" t="str">
        <f>IF(Eksplikatsioon!B123=0,"",Eksplikatsioon!B123)</f>
        <v/>
      </c>
      <c r="C122" s="33" t="str">
        <f>IF(Eksplikatsioon!C123=0,"",Eksplikatsioon!C123)</f>
        <v/>
      </c>
      <c r="D122" s="33" t="str">
        <f>IF(Eksplikatsioon!D123=0,"",Eksplikatsioon!D123)</f>
        <v/>
      </c>
      <c r="E122" s="80"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83" t="str">
        <f>IF(Eksplikatsioon!B124=0,"",Eksplikatsioon!B124)</f>
        <v/>
      </c>
      <c r="C123" s="33" t="str">
        <f>IF(Eksplikatsioon!C124=0,"",Eksplikatsioon!C124)</f>
        <v/>
      </c>
      <c r="D123" s="33" t="str">
        <f>IF(Eksplikatsioon!D124=0,"",Eksplikatsioon!D124)</f>
        <v/>
      </c>
      <c r="E123" s="80"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83" t="str">
        <f>IF(Eksplikatsioon!B125=0,"",Eksplikatsioon!B125)</f>
        <v/>
      </c>
      <c r="C124" s="33" t="str">
        <f>IF(Eksplikatsioon!C125=0,"",Eksplikatsioon!C125)</f>
        <v/>
      </c>
      <c r="D124" s="33" t="str">
        <f>IF(Eksplikatsioon!D125=0,"",Eksplikatsioon!D125)</f>
        <v/>
      </c>
      <c r="E124" s="80"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83" t="str">
        <f>IF(Eksplikatsioon!B126=0,"",Eksplikatsioon!B126)</f>
        <v/>
      </c>
      <c r="C125" s="33" t="str">
        <f>IF(Eksplikatsioon!C126=0,"",Eksplikatsioon!C126)</f>
        <v/>
      </c>
      <c r="D125" s="33" t="str">
        <f>IF(Eksplikatsioon!D126=0,"",Eksplikatsioon!D126)</f>
        <v/>
      </c>
      <c r="E125" s="80"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83" t="str">
        <f>IF(Eksplikatsioon!B127=0,"",Eksplikatsioon!B127)</f>
        <v/>
      </c>
      <c r="C126" s="33" t="str">
        <f>IF(Eksplikatsioon!C127=0,"",Eksplikatsioon!C127)</f>
        <v/>
      </c>
      <c r="D126" s="33" t="str">
        <f>IF(Eksplikatsioon!D127=0,"",Eksplikatsioon!D127)</f>
        <v/>
      </c>
      <c r="E126" s="80"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83" t="str">
        <f>IF(Eksplikatsioon!B128=0,"",Eksplikatsioon!B128)</f>
        <v/>
      </c>
      <c r="C127" s="33" t="str">
        <f>IF(Eksplikatsioon!C128=0,"",Eksplikatsioon!C128)</f>
        <v/>
      </c>
      <c r="D127" s="33" t="str">
        <f>IF(Eksplikatsioon!D128=0,"",Eksplikatsioon!D128)</f>
        <v/>
      </c>
      <c r="E127" s="80"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83" t="str">
        <f>IF(Eksplikatsioon!B129=0,"",Eksplikatsioon!B129)</f>
        <v/>
      </c>
      <c r="C128" s="33" t="str">
        <f>IF(Eksplikatsioon!C129=0,"",Eksplikatsioon!C129)</f>
        <v/>
      </c>
      <c r="D128" s="33" t="str">
        <f>IF(Eksplikatsioon!D129=0,"",Eksplikatsioon!D129)</f>
        <v/>
      </c>
      <c r="E128" s="80"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83" t="str">
        <f>IF(Eksplikatsioon!B130=0,"",Eksplikatsioon!B130)</f>
        <v/>
      </c>
      <c r="C129" s="33" t="str">
        <f>IF(Eksplikatsioon!C130=0,"",Eksplikatsioon!C130)</f>
        <v/>
      </c>
      <c r="D129" s="33" t="str">
        <f>IF(Eksplikatsioon!D130=0,"",Eksplikatsioon!D130)</f>
        <v/>
      </c>
      <c r="E129" s="80"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83" t="str">
        <f>IF(Eksplikatsioon!B131=0,"",Eksplikatsioon!B131)</f>
        <v/>
      </c>
      <c r="C130" s="33" t="str">
        <f>IF(Eksplikatsioon!C131=0,"",Eksplikatsioon!C131)</f>
        <v/>
      </c>
      <c r="D130" s="33" t="str">
        <f>IF(Eksplikatsioon!D131=0,"",Eksplikatsioon!D131)</f>
        <v/>
      </c>
      <c r="E130" s="80"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83" t="str">
        <f>IF(Eksplikatsioon!B132=0,"",Eksplikatsioon!B132)</f>
        <v/>
      </c>
      <c r="C131" s="33" t="str">
        <f>IF(Eksplikatsioon!C132=0,"",Eksplikatsioon!C132)</f>
        <v/>
      </c>
      <c r="D131" s="33" t="str">
        <f>IF(Eksplikatsioon!D132=0,"",Eksplikatsioon!D132)</f>
        <v/>
      </c>
      <c r="E131" s="80"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83" t="str">
        <f>IF(Eksplikatsioon!B133=0,"",Eksplikatsioon!B133)</f>
        <v/>
      </c>
      <c r="C132" s="33" t="str">
        <f>IF(Eksplikatsioon!C133=0,"",Eksplikatsioon!C133)</f>
        <v/>
      </c>
      <c r="D132" s="33" t="str">
        <f>IF(Eksplikatsioon!D133=0,"",Eksplikatsioon!D133)</f>
        <v/>
      </c>
      <c r="E132" s="80"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83" t="str">
        <f>IF(Eksplikatsioon!B134=0,"",Eksplikatsioon!B134)</f>
        <v/>
      </c>
      <c r="C133" s="33" t="str">
        <f>IF(Eksplikatsioon!C134=0,"",Eksplikatsioon!C134)</f>
        <v/>
      </c>
      <c r="D133" s="33" t="str">
        <f>IF(Eksplikatsioon!D134=0,"",Eksplikatsioon!D134)</f>
        <v/>
      </c>
      <c r="E133" s="80"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83" t="str">
        <f>IF(Eksplikatsioon!B135=0,"",Eksplikatsioon!B135)</f>
        <v/>
      </c>
      <c r="C134" s="33" t="str">
        <f>IF(Eksplikatsioon!C135=0,"",Eksplikatsioon!C135)</f>
        <v/>
      </c>
      <c r="D134" s="33" t="str">
        <f>IF(Eksplikatsioon!D135=0,"",Eksplikatsioon!D135)</f>
        <v/>
      </c>
      <c r="E134" s="80"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83" t="str">
        <f>IF(Eksplikatsioon!B136=0,"",Eksplikatsioon!B136)</f>
        <v/>
      </c>
      <c r="C135" s="33" t="str">
        <f>IF(Eksplikatsioon!C136=0,"",Eksplikatsioon!C136)</f>
        <v/>
      </c>
      <c r="D135" s="33" t="str">
        <f>IF(Eksplikatsioon!D136=0,"",Eksplikatsioon!D136)</f>
        <v/>
      </c>
      <c r="E135" s="80"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83" t="str">
        <f>IF(Eksplikatsioon!B137=0,"",Eksplikatsioon!B137)</f>
        <v/>
      </c>
      <c r="C136" s="33" t="str">
        <f>IF(Eksplikatsioon!C137=0,"",Eksplikatsioon!C137)</f>
        <v/>
      </c>
      <c r="D136" s="33" t="str">
        <f>IF(Eksplikatsioon!D137=0,"",Eksplikatsioon!D137)</f>
        <v/>
      </c>
      <c r="E136" s="80"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83" t="str">
        <f>IF(Eksplikatsioon!B138=0,"",Eksplikatsioon!B138)</f>
        <v/>
      </c>
      <c r="C137" s="33" t="str">
        <f>IF(Eksplikatsioon!C138=0,"",Eksplikatsioon!C138)</f>
        <v/>
      </c>
      <c r="D137" s="33" t="str">
        <f>IF(Eksplikatsioon!D138=0,"",Eksplikatsioon!D138)</f>
        <v/>
      </c>
      <c r="E137" s="80"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83" t="str">
        <f>IF(Eksplikatsioon!B139=0,"",Eksplikatsioon!B139)</f>
        <v/>
      </c>
      <c r="C138" s="33" t="str">
        <f>IF(Eksplikatsioon!C139=0,"",Eksplikatsioon!C139)</f>
        <v/>
      </c>
      <c r="D138" s="33" t="str">
        <f>IF(Eksplikatsioon!D139=0,"",Eksplikatsioon!D139)</f>
        <v/>
      </c>
      <c r="E138" s="80"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83" t="str">
        <f>IF(Eksplikatsioon!B140=0,"",Eksplikatsioon!B140)</f>
        <v/>
      </c>
      <c r="C139" s="33" t="str">
        <f>IF(Eksplikatsioon!C140=0,"",Eksplikatsioon!C140)</f>
        <v/>
      </c>
      <c r="D139" s="33" t="str">
        <f>IF(Eksplikatsioon!D140=0,"",Eksplikatsioon!D140)</f>
        <v/>
      </c>
      <c r="E139" s="80"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83" t="str">
        <f>IF(Eksplikatsioon!B141=0,"",Eksplikatsioon!B141)</f>
        <v/>
      </c>
      <c r="C140" s="33" t="str">
        <f>IF(Eksplikatsioon!C141=0,"",Eksplikatsioon!C141)</f>
        <v/>
      </c>
      <c r="D140" s="33" t="str">
        <f>IF(Eksplikatsioon!D141=0,"",Eksplikatsioon!D141)</f>
        <v/>
      </c>
      <c r="E140" s="80"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83" t="str">
        <f>IF(Eksplikatsioon!B142=0,"",Eksplikatsioon!B142)</f>
        <v/>
      </c>
      <c r="C141" s="33" t="str">
        <f>IF(Eksplikatsioon!C142=0,"",Eksplikatsioon!C142)</f>
        <v/>
      </c>
      <c r="D141" s="33" t="str">
        <f>IF(Eksplikatsioon!D142=0,"",Eksplikatsioon!D142)</f>
        <v/>
      </c>
      <c r="E141" s="80"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83" t="str">
        <f>IF(Eksplikatsioon!B143=0,"",Eksplikatsioon!B143)</f>
        <v/>
      </c>
      <c r="C142" s="33" t="str">
        <f>IF(Eksplikatsioon!C143=0,"",Eksplikatsioon!C143)</f>
        <v/>
      </c>
      <c r="D142" s="33" t="str">
        <f>IF(Eksplikatsioon!D143=0,"",Eksplikatsioon!D143)</f>
        <v/>
      </c>
      <c r="E142" s="80"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83" t="str">
        <f>IF(Eksplikatsioon!B144=0,"",Eksplikatsioon!B144)</f>
        <v/>
      </c>
      <c r="C143" s="33" t="str">
        <f>IF(Eksplikatsioon!C144=0,"",Eksplikatsioon!C144)</f>
        <v/>
      </c>
      <c r="D143" s="33" t="str">
        <f>IF(Eksplikatsioon!D144=0,"",Eksplikatsioon!D144)</f>
        <v/>
      </c>
      <c r="E143" s="80"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83" t="str">
        <f>IF(Eksplikatsioon!B145=0,"",Eksplikatsioon!B145)</f>
        <v/>
      </c>
      <c r="C144" s="33" t="str">
        <f>IF(Eksplikatsioon!C145=0,"",Eksplikatsioon!C145)</f>
        <v/>
      </c>
      <c r="D144" s="33" t="str">
        <f>IF(Eksplikatsioon!D145=0,"",Eksplikatsioon!D145)</f>
        <v/>
      </c>
      <c r="E144" s="80"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83" t="str">
        <f>IF(Eksplikatsioon!B146=0,"",Eksplikatsioon!B146)</f>
        <v/>
      </c>
      <c r="C145" s="33" t="str">
        <f>IF(Eksplikatsioon!C146=0,"",Eksplikatsioon!C146)</f>
        <v/>
      </c>
      <c r="D145" s="33" t="str">
        <f>IF(Eksplikatsioon!D146=0,"",Eksplikatsioon!D146)</f>
        <v/>
      </c>
      <c r="E145" s="80"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8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8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8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8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8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8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8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8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8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8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8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8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8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8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8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8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8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8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8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8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8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8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8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8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8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8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8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8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8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8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8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8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8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8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8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8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8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8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8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8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8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8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8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8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8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8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8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8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8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8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8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8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8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8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8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8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8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8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8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8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8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8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8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8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8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8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8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8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8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8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8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8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8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8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8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8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8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8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8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8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8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8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8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8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8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8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8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8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8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8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8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8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8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8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8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8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8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8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8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8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8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8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8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8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8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8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8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8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8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8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8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8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8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8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8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8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8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8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8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8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8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file>

<file path=customXml/itemProps2.xml><?xml version="1.0" encoding="utf-8"?>
<ds:datastoreItem xmlns:ds="http://schemas.openxmlformats.org/officeDocument/2006/customXml" ds:itemID="{743DECFF-ADBC-424C-A759-3D5B2C6264CD}"/>
</file>

<file path=customXml/itemProps3.xml><?xml version="1.0" encoding="utf-8"?>
<ds:datastoreItem xmlns:ds="http://schemas.openxmlformats.org/officeDocument/2006/customXml" ds:itemID="{C38C4A56-4EFB-4396-BB73-F87CC0B3579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Anu Irval</cp:lastModifiedBy>
  <cp:lastPrinted>2015-02-09T13:42:07Z</cp:lastPrinted>
  <dcterms:created xsi:type="dcterms:W3CDTF">2014-12-29T14:35:11Z</dcterms:created>
  <dcterms:modified xsi:type="dcterms:W3CDTF">2019-07-03T12:42:49Z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